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drawings/drawing4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daniela.filgueira\Desktop\Empréstimos Bancários - Conferência Liquidação\Santander\"/>
    </mc:Choice>
  </mc:AlternateContent>
  <xr:revisionPtr revIDLastSave="0" documentId="13_ncr:1_{C8D649C6-0796-481B-BDB5-42E4DB84C9E6}" xr6:coauthVersionLast="37" xr6:coauthVersionMax="37" xr10:uidLastSave="{00000000-0000-0000-0000-000000000000}"/>
  <bookViews>
    <workbookView xWindow="0" yWindow="0" windowWidth="23040" windowHeight="9060" firstSheet="2" activeTab="3" xr2:uid="{00000000-000D-0000-FFFF-FFFF00000000}"/>
  </bookViews>
  <sheets>
    <sheet name="Itaú - SELIC- 2,5MM - 08.20 (2)" sheetId="68" state="hidden" r:id="rId1"/>
    <sheet name="Itaú - SELIC- 3,5MM - 08.20 (2)" sheetId="69" state="hidden" r:id="rId2"/>
    <sheet name="Santander 1,5MM - 12.2015" sheetId="43" r:id="rId3"/>
    <sheet name="Santander 4,9MM - 09.2017 - CDI" sheetId="45" r:id="rId4"/>
    <sheet name="CDI diária" sheetId="3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8" i="45" l="1"/>
  <c r="H28" i="45"/>
  <c r="D56" i="45"/>
  <c r="G56" i="45" s="1"/>
  <c r="G57" i="45"/>
  <c r="E56" i="45"/>
  <c r="F28" i="45"/>
  <c r="G28" i="45" s="1"/>
  <c r="E49" i="43" l="1"/>
  <c r="E58" i="43"/>
  <c r="E57" i="43"/>
  <c r="D57" i="43"/>
  <c r="G26" i="45" l="1"/>
  <c r="F26" i="45"/>
  <c r="G23" i="45"/>
  <c r="G21" i="45"/>
  <c r="G20" i="45"/>
  <c r="F57" i="43"/>
  <c r="F59" i="43" s="1"/>
  <c r="D58" i="43"/>
  <c r="C58" i="43" l="1"/>
  <c r="K1" i="43" l="1"/>
  <c r="I69" i="45" l="1"/>
  <c r="I65" i="45"/>
  <c r="I66" i="45"/>
  <c r="G12" i="45" l="1"/>
  <c r="C4" i="37" l="1"/>
  <c r="C5" i="37" s="1"/>
  <c r="C6" i="37" s="1"/>
  <c r="C7" i="37" s="1"/>
  <c r="C8" i="37" s="1"/>
  <c r="C9" i="37" s="1"/>
  <c r="C10" i="37" s="1"/>
  <c r="C11" i="37" s="1"/>
  <c r="C12" i="37" s="1"/>
  <c r="C13" i="37" s="1"/>
  <c r="C14" i="37" s="1"/>
  <c r="C15" i="37" s="1"/>
  <c r="C16" i="37" s="1"/>
  <c r="C17" i="37" s="1"/>
  <c r="C18" i="37" s="1"/>
  <c r="C19" i="37" s="1"/>
  <c r="C20" i="37" s="1"/>
  <c r="C21" i="37" s="1"/>
  <c r="C22" i="37" s="1"/>
  <c r="C23" i="37" s="1"/>
  <c r="C24" i="37" s="1"/>
  <c r="C25" i="37" s="1"/>
  <c r="C26" i="37" s="1"/>
  <c r="C27" i="37" s="1"/>
  <c r="C28" i="37" s="1"/>
  <c r="C29" i="37" s="1"/>
  <c r="C30" i="37" s="1"/>
  <c r="C31" i="37" s="1"/>
  <c r="C32" i="37" s="1"/>
  <c r="C33" i="37" s="1"/>
  <c r="C34" i="37" s="1"/>
  <c r="C35" i="37" s="1"/>
  <c r="C36" i="37" s="1"/>
  <c r="C37" i="37" s="1"/>
  <c r="C38" i="37" s="1"/>
  <c r="C39" i="37" s="1"/>
  <c r="C40" i="37" s="1"/>
  <c r="C41" i="37" s="1"/>
  <c r="C42" i="37" s="1"/>
  <c r="C43" i="37" s="1"/>
  <c r="C44" i="37" s="1"/>
  <c r="C45" i="37" s="1"/>
  <c r="C46" i="37" s="1"/>
  <c r="C47" i="37" s="1"/>
  <c r="C48" i="37" s="1"/>
  <c r="C49" i="37" s="1"/>
  <c r="C50" i="37" s="1"/>
  <c r="C51" i="37" s="1"/>
  <c r="C52" i="37" s="1"/>
  <c r="C53" i="37" s="1"/>
  <c r="C54" i="37" s="1"/>
  <c r="C55" i="37" s="1"/>
  <c r="C56" i="37" s="1"/>
  <c r="C57" i="37" s="1"/>
  <c r="C58" i="37" s="1"/>
  <c r="C59" i="37" s="1"/>
  <c r="C60" i="37" s="1"/>
  <c r="C61" i="37" s="1"/>
  <c r="C62" i="37" s="1"/>
  <c r="C63" i="37" s="1"/>
  <c r="C64" i="37" s="1"/>
  <c r="C65" i="37" s="1"/>
  <c r="C66" i="37" s="1"/>
  <c r="C67" i="37" s="1"/>
  <c r="C68" i="37" s="1"/>
  <c r="C69" i="37" s="1"/>
  <c r="C70" i="37" s="1"/>
  <c r="C71" i="37" s="1"/>
  <c r="C72" i="37" s="1"/>
  <c r="C73" i="37" s="1"/>
  <c r="C74" i="37" s="1"/>
  <c r="C75" i="37" s="1"/>
  <c r="C76" i="37" s="1"/>
  <c r="C77" i="37" s="1"/>
  <c r="C78" i="37" s="1"/>
  <c r="C79" i="37" s="1"/>
  <c r="C80" i="37" s="1"/>
  <c r="C81" i="37" s="1"/>
  <c r="C82" i="37" s="1"/>
  <c r="C83" i="37" s="1"/>
  <c r="C84" i="37" s="1"/>
  <c r="C85" i="37" s="1"/>
  <c r="C86" i="37" s="1"/>
  <c r="C87" i="37" s="1"/>
  <c r="C88" i="37" s="1"/>
  <c r="C89" i="37" s="1"/>
  <c r="C90" i="37" s="1"/>
  <c r="C91" i="37" s="1"/>
  <c r="C92" i="37" s="1"/>
  <c r="C93" i="37" s="1"/>
  <c r="C94" i="37" s="1"/>
  <c r="C95" i="37" s="1"/>
  <c r="C96" i="37" s="1"/>
  <c r="C97" i="37" s="1"/>
  <c r="C98" i="37" s="1"/>
  <c r="C99" i="37" s="1"/>
  <c r="C100" i="37" s="1"/>
  <c r="C101" i="37" s="1"/>
  <c r="C102" i="37" s="1"/>
  <c r="C103" i="37" s="1"/>
  <c r="C104" i="37" s="1"/>
  <c r="C105" i="37" s="1"/>
  <c r="C106" i="37" s="1"/>
  <c r="C107" i="37" s="1"/>
  <c r="C108" i="37" s="1"/>
  <c r="C109" i="37" s="1"/>
  <c r="C110" i="37" s="1"/>
  <c r="C111" i="37" s="1"/>
  <c r="C112" i="37" s="1"/>
  <c r="C113" i="37" s="1"/>
  <c r="C114" i="37" s="1"/>
  <c r="C115" i="37" s="1"/>
  <c r="C116" i="37" s="1"/>
  <c r="C117" i="37" s="1"/>
  <c r="C118" i="37" s="1"/>
  <c r="C119" i="37" s="1"/>
  <c r="C120" i="37" s="1"/>
  <c r="C121" i="37" s="1"/>
  <c r="C122" i="37" s="1"/>
  <c r="C123" i="37" s="1"/>
  <c r="C124" i="37" s="1"/>
  <c r="C125" i="37" s="1"/>
  <c r="C126" i="37" s="1"/>
  <c r="C127" i="37" s="1"/>
  <c r="C128" i="37" s="1"/>
  <c r="C129" i="37" s="1"/>
  <c r="C130" i="37" s="1"/>
  <c r="C131" i="37" s="1"/>
  <c r="C132" i="37" s="1"/>
  <c r="C133" i="37" s="1"/>
  <c r="C134" i="37" s="1"/>
  <c r="C135" i="37" s="1"/>
  <c r="C136" i="37" s="1"/>
  <c r="C137" i="37" s="1"/>
  <c r="C138" i="37" s="1"/>
  <c r="C139" i="37" s="1"/>
  <c r="C140" i="37" s="1"/>
  <c r="C141" i="37" s="1"/>
  <c r="C142" i="37" s="1"/>
  <c r="C143" i="37" s="1"/>
  <c r="C144" i="37" s="1"/>
  <c r="C145" i="37" s="1"/>
  <c r="C146" i="37" s="1"/>
  <c r="C147" i="37" s="1"/>
  <c r="C148" i="37" s="1"/>
  <c r="C149" i="37" s="1"/>
  <c r="C150" i="37" s="1"/>
  <c r="C151" i="37" s="1"/>
  <c r="C152" i="37" s="1"/>
  <c r="C153" i="37" s="1"/>
  <c r="C154" i="37" s="1"/>
  <c r="C155" i="37" s="1"/>
  <c r="C156" i="37" s="1"/>
  <c r="C157" i="37" s="1"/>
  <c r="C158" i="37" s="1"/>
  <c r="C159" i="37" s="1"/>
  <c r="C160" i="37" s="1"/>
  <c r="C161" i="37" s="1"/>
  <c r="C162" i="37" s="1"/>
  <c r="C163" i="37" s="1"/>
  <c r="C164" i="37" s="1"/>
  <c r="C165" i="37" s="1"/>
  <c r="C166" i="37" s="1"/>
  <c r="C167" i="37" s="1"/>
  <c r="C168" i="37" s="1"/>
  <c r="C169" i="37" s="1"/>
  <c r="C170" i="37" s="1"/>
  <c r="C171" i="37" s="1"/>
  <c r="C172" i="37" s="1"/>
  <c r="C173" i="37" s="1"/>
  <c r="C174" i="37" s="1"/>
  <c r="C175" i="37" s="1"/>
  <c r="C176" i="37" s="1"/>
  <c r="C177" i="37" s="1"/>
  <c r="C178" i="37" s="1"/>
  <c r="C179" i="37" s="1"/>
  <c r="C180" i="37" s="1"/>
  <c r="C181" i="37" s="1"/>
  <c r="C182" i="37" s="1"/>
  <c r="C183" i="37" s="1"/>
  <c r="C184" i="37" s="1"/>
  <c r="C185" i="37" s="1"/>
  <c r="C186" i="37" s="1"/>
  <c r="C187" i="37" s="1"/>
  <c r="C188" i="37" s="1"/>
  <c r="C189" i="37" s="1"/>
  <c r="C190" i="37" s="1"/>
  <c r="C191" i="37" s="1"/>
  <c r="C192" i="37" s="1"/>
  <c r="C193" i="37" s="1"/>
  <c r="C194" i="37" s="1"/>
  <c r="C195" i="37" s="1"/>
  <c r="C196" i="37" s="1"/>
  <c r="C197" i="37" s="1"/>
  <c r="C198" i="37" s="1"/>
  <c r="C199" i="37" s="1"/>
  <c r="C200" i="37" s="1"/>
  <c r="C201" i="37" s="1"/>
  <c r="C202" i="37" s="1"/>
  <c r="C203" i="37" s="1"/>
  <c r="C204" i="37" s="1"/>
  <c r="C205" i="37" s="1"/>
  <c r="C206" i="37" s="1"/>
  <c r="C207" i="37" s="1"/>
  <c r="C208" i="37" s="1"/>
  <c r="C209" i="37" s="1"/>
  <c r="C210" i="37" s="1"/>
  <c r="C211" i="37" s="1"/>
  <c r="C212" i="37" s="1"/>
  <c r="C213" i="37" s="1"/>
  <c r="C214" i="37" s="1"/>
  <c r="C215" i="37" s="1"/>
  <c r="C216" i="37" s="1"/>
  <c r="C217" i="37" s="1"/>
  <c r="C218" i="37" s="1"/>
  <c r="C219" i="37" s="1"/>
  <c r="C220" i="37" s="1"/>
  <c r="C221" i="37" s="1"/>
  <c r="C222" i="37" s="1"/>
  <c r="C223" i="37" s="1"/>
  <c r="C224" i="37" s="1"/>
  <c r="C225" i="37" s="1"/>
  <c r="C226" i="37" s="1"/>
  <c r="C227" i="37" s="1"/>
  <c r="C228" i="37" s="1"/>
  <c r="C229" i="37" s="1"/>
  <c r="C230" i="37" s="1"/>
  <c r="C231" i="37" s="1"/>
  <c r="C232" i="37" s="1"/>
  <c r="C233" i="37" s="1"/>
  <c r="C234" i="37" s="1"/>
  <c r="C235" i="37" s="1"/>
  <c r="C236" i="37" s="1"/>
  <c r="C237" i="37" s="1"/>
  <c r="C238" i="37" s="1"/>
  <c r="C239" i="37" s="1"/>
  <c r="C240" i="37" s="1"/>
  <c r="C241" i="37" s="1"/>
  <c r="C242" i="37" s="1"/>
  <c r="C243" i="37" s="1"/>
  <c r="C244" i="37" s="1"/>
  <c r="C245" i="37" s="1"/>
  <c r="C246" i="37" s="1"/>
  <c r="C247" i="37" s="1"/>
  <c r="C248" i="37" s="1"/>
  <c r="C249" i="37" s="1"/>
  <c r="C250" i="37" s="1"/>
  <c r="C251" i="37" s="1"/>
  <c r="C252" i="37" s="1"/>
  <c r="C253" i="37" s="1"/>
  <c r="C254" i="37" s="1"/>
  <c r="C255" i="37" s="1"/>
  <c r="C256" i="37" s="1"/>
  <c r="C257" i="37" s="1"/>
  <c r="C258" i="37" s="1"/>
  <c r="C259" i="37" s="1"/>
  <c r="C260" i="37" s="1"/>
  <c r="C261" i="37" s="1"/>
  <c r="C262" i="37" s="1"/>
  <c r="C263" i="37" s="1"/>
  <c r="C264" i="37" s="1"/>
  <c r="C265" i="37" s="1"/>
  <c r="C266" i="37" s="1"/>
  <c r="C267" i="37" s="1"/>
  <c r="C268" i="37" s="1"/>
  <c r="C269" i="37" s="1"/>
  <c r="C270" i="37" s="1"/>
  <c r="C271" i="37" s="1"/>
  <c r="C272" i="37" s="1"/>
  <c r="C273" i="37" s="1"/>
  <c r="C274" i="37" s="1"/>
  <c r="C275" i="37" s="1"/>
  <c r="C276" i="37" s="1"/>
  <c r="D78" i="37"/>
  <c r="D79" i="37" s="1"/>
  <c r="D80" i="37" s="1"/>
  <c r="D81" i="37" s="1"/>
  <c r="D82" i="37" s="1"/>
  <c r="D83" i="37" s="1"/>
  <c r="D84" i="37" s="1"/>
  <c r="D85" i="37" s="1"/>
  <c r="D86" i="37" s="1"/>
  <c r="D87" i="37" s="1"/>
  <c r="D88" i="37" s="1"/>
  <c r="D89" i="37" s="1"/>
  <c r="D90" i="37" s="1"/>
  <c r="D91" i="37" s="1"/>
  <c r="D92" i="37" s="1"/>
  <c r="D93" i="37" s="1"/>
  <c r="D94" i="37" s="1"/>
  <c r="D95" i="37" s="1"/>
  <c r="D96" i="37" s="1"/>
  <c r="D97" i="37" s="1"/>
  <c r="D98" i="37" s="1"/>
  <c r="D99" i="37" s="1"/>
  <c r="D100" i="37" s="1"/>
  <c r="D101" i="37" s="1"/>
  <c r="D102" i="37" s="1"/>
  <c r="D103" i="37" s="1"/>
  <c r="D104" i="37" s="1"/>
  <c r="D105" i="37" s="1"/>
  <c r="D106" i="37" s="1"/>
  <c r="D107" i="37" s="1"/>
  <c r="D108" i="37" s="1"/>
  <c r="D109" i="37" s="1"/>
  <c r="D110" i="37" s="1"/>
  <c r="D111" i="37" s="1"/>
  <c r="D112" i="37" s="1"/>
  <c r="D113" i="37" s="1"/>
  <c r="D114" i="37" s="1"/>
  <c r="D115" i="37" s="1"/>
  <c r="D116" i="37" s="1"/>
  <c r="D117" i="37" s="1"/>
  <c r="D118" i="37" s="1"/>
  <c r="D119" i="37" s="1"/>
  <c r="D120" i="37" s="1"/>
  <c r="D121" i="37" s="1"/>
  <c r="D122" i="37" s="1"/>
  <c r="D123" i="37" s="1"/>
  <c r="D124" i="37" s="1"/>
  <c r="D125" i="37" s="1"/>
  <c r="D126" i="37" s="1"/>
  <c r="D127" i="37" s="1"/>
  <c r="D128" i="37" s="1"/>
  <c r="D129" i="37" s="1"/>
  <c r="D130" i="37" s="1"/>
  <c r="D131" i="37" s="1"/>
  <c r="D132" i="37" s="1"/>
  <c r="D133" i="37" s="1"/>
  <c r="D134" i="37" s="1"/>
  <c r="D135" i="37" s="1"/>
  <c r="D136" i="37" s="1"/>
  <c r="D137" i="37" s="1"/>
  <c r="D138" i="37" s="1"/>
  <c r="D139" i="37" s="1"/>
  <c r="D140" i="37" s="1"/>
  <c r="D141" i="37" s="1"/>
  <c r="D142" i="37" s="1"/>
  <c r="D143" i="37" s="1"/>
  <c r="D144" i="37" s="1"/>
  <c r="D145" i="37" s="1"/>
  <c r="D146" i="37" s="1"/>
  <c r="D147" i="37" s="1"/>
  <c r="D148" i="37" s="1"/>
  <c r="D149" i="37" s="1"/>
  <c r="D150" i="37" s="1"/>
  <c r="D151" i="37" s="1"/>
  <c r="D152" i="37" s="1"/>
  <c r="D153" i="37" s="1"/>
  <c r="D154" i="37" s="1"/>
  <c r="D155" i="37" s="1"/>
  <c r="D156" i="37" s="1"/>
  <c r="D157" i="37" s="1"/>
  <c r="D158" i="37" s="1"/>
  <c r="D159" i="37" s="1"/>
  <c r="D160" i="37" s="1"/>
  <c r="D161" i="37" s="1"/>
  <c r="D162" i="37" s="1"/>
  <c r="D163" i="37" s="1"/>
  <c r="D164" i="37" s="1"/>
  <c r="D165" i="37" s="1"/>
  <c r="D166" i="37" s="1"/>
  <c r="D167" i="37" s="1"/>
  <c r="D168" i="37" s="1"/>
  <c r="D169" i="37" s="1"/>
  <c r="D170" i="37" s="1"/>
  <c r="D171" i="37" s="1"/>
  <c r="D172" i="37" s="1"/>
  <c r="D173" i="37" s="1"/>
  <c r="D174" i="37" s="1"/>
  <c r="D175" i="37" s="1"/>
  <c r="D176" i="37" s="1"/>
  <c r="D177" i="37" s="1"/>
  <c r="D178" i="37" s="1"/>
  <c r="D179" i="37" s="1"/>
  <c r="D180" i="37" s="1"/>
  <c r="D181" i="37" s="1"/>
  <c r="D182" i="37" s="1"/>
  <c r="D183" i="37" s="1"/>
  <c r="D184" i="37" s="1"/>
  <c r="D185" i="37" s="1"/>
  <c r="D186" i="37" s="1"/>
  <c r="D187" i="37" s="1"/>
  <c r="D188" i="37" s="1"/>
  <c r="D189" i="37" s="1"/>
  <c r="D190" i="37" s="1"/>
  <c r="D191" i="37" s="1"/>
  <c r="D192" i="37" s="1"/>
  <c r="D193" i="37" s="1"/>
  <c r="D194" i="37" s="1"/>
  <c r="D195" i="37" s="1"/>
  <c r="D196" i="37" s="1"/>
  <c r="D197" i="37" s="1"/>
  <c r="D198" i="37" s="1"/>
  <c r="D199" i="37" s="1"/>
  <c r="D200" i="37" s="1"/>
  <c r="D201" i="37" s="1"/>
  <c r="D202" i="37" s="1"/>
  <c r="D203" i="37" s="1"/>
  <c r="D204" i="37" s="1"/>
  <c r="D205" i="37" s="1"/>
  <c r="D206" i="37" s="1"/>
  <c r="D207" i="37" s="1"/>
  <c r="D208" i="37" s="1"/>
  <c r="D209" i="37" s="1"/>
  <c r="D210" i="37" s="1"/>
  <c r="D211" i="37" s="1"/>
  <c r="D212" i="37" s="1"/>
  <c r="D213" i="37" s="1"/>
  <c r="D214" i="37" s="1"/>
  <c r="D215" i="37" s="1"/>
  <c r="D216" i="37" s="1"/>
  <c r="D217" i="37" s="1"/>
  <c r="D218" i="37" s="1"/>
  <c r="D219" i="37" s="1"/>
  <c r="D220" i="37" s="1"/>
  <c r="D221" i="37" s="1"/>
  <c r="D222" i="37" s="1"/>
  <c r="D223" i="37" s="1"/>
  <c r="D224" i="37" s="1"/>
  <c r="D225" i="37" s="1"/>
  <c r="D226" i="37" s="1"/>
  <c r="D227" i="37" s="1"/>
  <c r="D228" i="37" s="1"/>
  <c r="D229" i="37" s="1"/>
  <c r="D230" i="37" s="1"/>
  <c r="D231" i="37" s="1"/>
  <c r="D232" i="37" s="1"/>
  <c r="D233" i="37" s="1"/>
  <c r="D234" i="37" s="1"/>
  <c r="D235" i="37" s="1"/>
  <c r="D236" i="37" s="1"/>
  <c r="D237" i="37" s="1"/>
  <c r="D238" i="37" s="1"/>
  <c r="D239" i="37" s="1"/>
  <c r="D240" i="37" s="1"/>
  <c r="D241" i="37" s="1"/>
  <c r="D242" i="37" s="1"/>
  <c r="D243" i="37" s="1"/>
  <c r="D244" i="37" s="1"/>
  <c r="D245" i="37" s="1"/>
  <c r="D246" i="37" s="1"/>
  <c r="D247" i="37" s="1"/>
  <c r="D248" i="37" s="1"/>
  <c r="D249" i="37" s="1"/>
  <c r="D250" i="37" s="1"/>
  <c r="D251" i="37" s="1"/>
  <c r="D252" i="37" s="1"/>
  <c r="D253" i="37" s="1"/>
  <c r="D254" i="37" s="1"/>
  <c r="D255" i="37" s="1"/>
  <c r="D256" i="37" s="1"/>
  <c r="D257" i="37" s="1"/>
  <c r="D258" i="37" s="1"/>
  <c r="D259" i="37" s="1"/>
  <c r="D260" i="37" s="1"/>
  <c r="D261" i="37" s="1"/>
  <c r="D262" i="37" s="1"/>
  <c r="D263" i="37" s="1"/>
  <c r="D264" i="37" s="1"/>
  <c r="D265" i="37" s="1"/>
  <c r="D266" i="37" s="1"/>
  <c r="D267" i="37" s="1"/>
  <c r="D268" i="37" s="1"/>
  <c r="D269" i="37" s="1"/>
  <c r="D270" i="37" s="1"/>
  <c r="D271" i="37" s="1"/>
  <c r="D272" i="37" s="1"/>
  <c r="D273" i="37" s="1"/>
  <c r="D274" i="37" s="1"/>
  <c r="D275" i="37" s="1"/>
  <c r="D276" i="37" s="1"/>
  <c r="E130" i="37"/>
  <c r="E131" i="37" s="1"/>
  <c r="E132" i="37" s="1"/>
  <c r="E133" i="37" s="1"/>
  <c r="E134" i="37" s="1"/>
  <c r="E135" i="37" s="1"/>
  <c r="E136" i="37" s="1"/>
  <c r="E137" i="37" s="1"/>
  <c r="E138" i="37" s="1"/>
  <c r="E139" i="37" s="1"/>
  <c r="E140" i="37" s="1"/>
  <c r="E141" i="37" s="1"/>
  <c r="E142" i="37" s="1"/>
  <c r="E143" i="37" s="1"/>
  <c r="E144" i="37" s="1"/>
  <c r="E145" i="37" s="1"/>
  <c r="E146" i="37" s="1"/>
  <c r="E147" i="37" s="1"/>
  <c r="E148" i="37" s="1"/>
  <c r="E149" i="37" s="1"/>
  <c r="E150" i="37" s="1"/>
  <c r="E151" i="37" s="1"/>
  <c r="E152" i="37" s="1"/>
  <c r="E153" i="37" s="1"/>
  <c r="E154" i="37" s="1"/>
  <c r="E155" i="37" s="1"/>
  <c r="E156" i="37" s="1"/>
  <c r="E157" i="37" s="1"/>
  <c r="E158" i="37" s="1"/>
  <c r="E159" i="37" s="1"/>
  <c r="E160" i="37" s="1"/>
  <c r="E161" i="37" s="1"/>
  <c r="E162" i="37" s="1"/>
  <c r="E163" i="37" s="1"/>
  <c r="E164" i="37" s="1"/>
  <c r="E165" i="37" s="1"/>
  <c r="E166" i="37" s="1"/>
  <c r="E167" i="37" s="1"/>
  <c r="E168" i="37" s="1"/>
  <c r="E169" i="37" s="1"/>
  <c r="E170" i="37" s="1"/>
  <c r="E171" i="37" s="1"/>
  <c r="E172" i="37" s="1"/>
  <c r="E173" i="37" s="1"/>
  <c r="E174" i="37" s="1"/>
  <c r="E175" i="37" s="1"/>
  <c r="E176" i="37" s="1"/>
  <c r="E177" i="37" s="1"/>
  <c r="E178" i="37" s="1"/>
  <c r="E179" i="37" s="1"/>
  <c r="E180" i="37" s="1"/>
  <c r="E181" i="37" s="1"/>
  <c r="E182" i="37" s="1"/>
  <c r="E183" i="37" s="1"/>
  <c r="E184" i="37" s="1"/>
  <c r="E185" i="37" s="1"/>
  <c r="E186" i="37" s="1"/>
  <c r="E187" i="37" s="1"/>
  <c r="E188" i="37" s="1"/>
  <c r="E189" i="37" s="1"/>
  <c r="E190" i="37" s="1"/>
  <c r="E191" i="37" s="1"/>
  <c r="E192" i="37" s="1"/>
  <c r="E193" i="37" s="1"/>
  <c r="E194" i="37" s="1"/>
  <c r="E195" i="37" s="1"/>
  <c r="E196" i="37" s="1"/>
  <c r="E197" i="37" s="1"/>
  <c r="E198" i="37" s="1"/>
  <c r="E199" i="37" s="1"/>
  <c r="E200" i="37" s="1"/>
  <c r="E201" i="37" s="1"/>
  <c r="E202" i="37" s="1"/>
  <c r="E203" i="37" s="1"/>
  <c r="E204" i="37" s="1"/>
  <c r="E205" i="37" s="1"/>
  <c r="E206" i="37" s="1"/>
  <c r="E207" i="37" s="1"/>
  <c r="E208" i="37" s="1"/>
  <c r="E209" i="37" s="1"/>
  <c r="E210" i="37" s="1"/>
  <c r="E211" i="37" s="1"/>
  <c r="E212" i="37" s="1"/>
  <c r="E213" i="37" s="1"/>
  <c r="E214" i="37" s="1"/>
  <c r="E215" i="37" s="1"/>
  <c r="E216" i="37" s="1"/>
  <c r="E217" i="37" s="1"/>
  <c r="E218" i="37" s="1"/>
  <c r="E219" i="37" s="1"/>
  <c r="E220" i="37" s="1"/>
  <c r="E221" i="37" s="1"/>
  <c r="E222" i="37" s="1"/>
  <c r="E223" i="37" s="1"/>
  <c r="E224" i="37" s="1"/>
  <c r="E225" i="37" s="1"/>
  <c r="E226" i="37" s="1"/>
  <c r="E227" i="37" s="1"/>
  <c r="E228" i="37" s="1"/>
  <c r="E229" i="37" s="1"/>
  <c r="E230" i="37" s="1"/>
  <c r="E231" i="37" s="1"/>
  <c r="E232" i="37" s="1"/>
  <c r="E233" i="37" s="1"/>
  <c r="E234" i="37" s="1"/>
  <c r="E235" i="37" s="1"/>
  <c r="E236" i="37" s="1"/>
  <c r="E237" i="37" s="1"/>
  <c r="E238" i="37" s="1"/>
  <c r="E239" i="37" s="1"/>
  <c r="E240" i="37" s="1"/>
  <c r="E241" i="37" s="1"/>
  <c r="E242" i="37" s="1"/>
  <c r="E243" i="37" s="1"/>
  <c r="E244" i="37" s="1"/>
  <c r="E245" i="37" s="1"/>
  <c r="E246" i="37" s="1"/>
  <c r="E247" i="37" s="1"/>
  <c r="E248" i="37" s="1"/>
  <c r="E249" i="37" s="1"/>
  <c r="E250" i="37" s="1"/>
  <c r="E251" i="37" s="1"/>
  <c r="E252" i="37" s="1"/>
  <c r="E253" i="37" s="1"/>
  <c r="E254" i="37" s="1"/>
  <c r="E255" i="37" s="1"/>
  <c r="E256" i="37" s="1"/>
  <c r="E257" i="37" s="1"/>
  <c r="E258" i="37" s="1"/>
  <c r="E259" i="37" s="1"/>
  <c r="E260" i="37" s="1"/>
  <c r="E261" i="37" s="1"/>
  <c r="E262" i="37" s="1"/>
  <c r="E263" i="37" s="1"/>
  <c r="E264" i="37" s="1"/>
  <c r="E265" i="37" s="1"/>
  <c r="E266" i="37" s="1"/>
  <c r="E267" i="37" s="1"/>
  <c r="E268" i="37" s="1"/>
  <c r="E269" i="37" s="1"/>
  <c r="E270" i="37" s="1"/>
  <c r="E271" i="37" s="1"/>
  <c r="E272" i="37" s="1"/>
  <c r="E273" i="37" s="1"/>
  <c r="E274" i="37" s="1"/>
  <c r="E275" i="37" s="1"/>
  <c r="E276" i="37" s="1"/>
  <c r="L27" i="45" l="1"/>
  <c r="M27" i="45"/>
  <c r="L26" i="45" l="1"/>
  <c r="L25" i="45"/>
  <c r="L24" i="45"/>
  <c r="L23" i="45"/>
  <c r="D10" i="43" l="1"/>
  <c r="D10" i="45"/>
  <c r="D9" i="45"/>
  <c r="D7" i="45"/>
  <c r="D7" i="43"/>
  <c r="L52" i="45" l="1"/>
  <c r="K52" i="45"/>
  <c r="M52" i="45"/>
  <c r="M22" i="45"/>
  <c r="M21" i="45"/>
  <c r="M20" i="45"/>
  <c r="M19" i="45"/>
  <c r="M18" i="45"/>
  <c r="M17" i="45"/>
  <c r="M16" i="45"/>
  <c r="L16" i="45"/>
  <c r="L17" i="45"/>
  <c r="L18" i="45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16" i="43"/>
  <c r="H52" i="43"/>
  <c r="G50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H14" i="69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  <c r="H28" i="69" s="1"/>
  <c r="H29" i="69" s="1"/>
  <c r="H30" i="69" s="1"/>
  <c r="H31" i="69" s="1"/>
  <c r="H32" i="69" s="1"/>
  <c r="H33" i="69" s="1"/>
  <c r="H34" i="69" s="1"/>
  <c r="H35" i="69" s="1"/>
  <c r="H36" i="69" s="1"/>
  <c r="H37" i="69" s="1"/>
  <c r="H38" i="69" s="1"/>
  <c r="H39" i="69" s="1"/>
  <c r="H40" i="69" s="1"/>
  <c r="H41" i="69" s="1"/>
  <c r="H42" i="69" s="1"/>
  <c r="H43" i="69" s="1"/>
  <c r="H44" i="69" s="1"/>
  <c r="H45" i="69" s="1"/>
  <c r="H46" i="69" s="1"/>
  <c r="H47" i="69" s="1"/>
  <c r="H48" i="69" s="1"/>
  <c r="O9" i="69"/>
  <c r="M9" i="69"/>
  <c r="D9" i="69"/>
  <c r="D8" i="69"/>
  <c r="O6" i="69"/>
  <c r="M6" i="69"/>
  <c r="K1" i="69"/>
  <c r="J1" i="69"/>
  <c r="I1" i="69"/>
  <c r="H1" i="69"/>
  <c r="E1" i="69"/>
  <c r="C1" i="69"/>
  <c r="G56" i="68"/>
  <c r="G57" i="68" s="1"/>
  <c r="G54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H15" i="68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B15" i="68"/>
  <c r="H14" i="68"/>
  <c r="I14" i="68" s="1"/>
  <c r="D47" i="68" s="1"/>
  <c r="O9" i="68"/>
  <c r="M9" i="68"/>
  <c r="D9" i="68"/>
  <c r="D8" i="68"/>
  <c r="O6" i="68"/>
  <c r="M6" i="68"/>
  <c r="K1" i="68"/>
  <c r="J1" i="68"/>
  <c r="I1" i="68"/>
  <c r="H1" i="68"/>
  <c r="E1" i="68"/>
  <c r="C1" i="68"/>
  <c r="F15" i="68" l="1"/>
  <c r="I14" i="69"/>
  <c r="E15" i="69" s="1"/>
  <c r="D43" i="68"/>
  <c r="D39" i="68"/>
  <c r="D35" i="68"/>
  <c r="D31" i="68"/>
  <c r="D27" i="68"/>
  <c r="D23" i="68"/>
  <c r="D19" i="68"/>
  <c r="D18" i="68"/>
  <c r="D48" i="68"/>
  <c r="D44" i="68"/>
  <c r="D40" i="68"/>
  <c r="D36" i="68"/>
  <c r="D32" i="68"/>
  <c r="D28" i="68"/>
  <c r="D24" i="68"/>
  <c r="D20" i="68"/>
  <c r="D34" i="68"/>
  <c r="D30" i="68"/>
  <c r="D45" i="68"/>
  <c r="D41" i="68"/>
  <c r="D37" i="68"/>
  <c r="D33" i="68"/>
  <c r="D29" i="68"/>
  <c r="D25" i="68"/>
  <c r="D21" i="68"/>
  <c r="D17" i="68"/>
  <c r="D46" i="68"/>
  <c r="D42" i="68"/>
  <c r="D38" i="68"/>
  <c r="D26" i="68"/>
  <c r="D22" i="68"/>
  <c r="I15" i="68"/>
  <c r="F16" i="68" s="1"/>
  <c r="E15" i="68"/>
  <c r="D46" i="69" l="1"/>
  <c r="D42" i="69"/>
  <c r="D38" i="69"/>
  <c r="D34" i="69"/>
  <c r="D30" i="69"/>
  <c r="D26" i="69"/>
  <c r="D22" i="69"/>
  <c r="D18" i="69"/>
  <c r="I15" i="69"/>
  <c r="D45" i="69"/>
  <c r="D41" i="69"/>
  <c r="D29" i="69"/>
  <c r="D21" i="69"/>
  <c r="D47" i="69"/>
  <c r="D43" i="69"/>
  <c r="D39" i="69"/>
  <c r="D35" i="69"/>
  <c r="D31" i="69"/>
  <c r="D27" i="69"/>
  <c r="D23" i="69"/>
  <c r="D19" i="69"/>
  <c r="D25" i="69"/>
  <c r="D17" i="69"/>
  <c r="F15" i="69"/>
  <c r="D48" i="69"/>
  <c r="D44" i="69"/>
  <c r="D40" i="69"/>
  <c r="D36" i="69"/>
  <c r="D32" i="69"/>
  <c r="D28" i="69"/>
  <c r="D24" i="69"/>
  <c r="D20" i="69"/>
  <c r="D37" i="69"/>
  <c r="D33" i="69"/>
  <c r="E16" i="68"/>
  <c r="G15" i="68"/>
  <c r="D16" i="68"/>
  <c r="I16" i="68" s="1"/>
  <c r="F17" i="68" s="1"/>
  <c r="G15" i="69" l="1"/>
  <c r="D16" i="69"/>
  <c r="F16" i="69"/>
  <c r="E16" i="69"/>
  <c r="I17" i="68"/>
  <c r="F18" i="68" s="1"/>
  <c r="E17" i="68"/>
  <c r="D49" i="68"/>
  <c r="D51" i="68" s="1"/>
  <c r="G16" i="68"/>
  <c r="D49" i="69" l="1"/>
  <c r="D51" i="69" s="1"/>
  <c r="G16" i="69"/>
  <c r="I16" i="69"/>
  <c r="G17" i="68"/>
  <c r="I18" i="68"/>
  <c r="F19" i="68" s="1"/>
  <c r="E18" i="68"/>
  <c r="I17" i="69" l="1"/>
  <c r="F17" i="69"/>
  <c r="E17" i="69"/>
  <c r="I19" i="68"/>
  <c r="F20" i="68" s="1"/>
  <c r="E19" i="68"/>
  <c r="G18" i="68"/>
  <c r="G17" i="69" l="1"/>
  <c r="I18" i="69"/>
  <c r="E18" i="69"/>
  <c r="F18" i="69"/>
  <c r="G19" i="68"/>
  <c r="I20" i="68"/>
  <c r="F21" i="68" s="1"/>
  <c r="E20" i="68"/>
  <c r="G18" i="69" l="1"/>
  <c r="I19" i="69"/>
  <c r="F19" i="69"/>
  <c r="E19" i="69"/>
  <c r="G20" i="68"/>
  <c r="I21" i="68"/>
  <c r="F22" i="68" s="1"/>
  <c r="E21" i="68"/>
  <c r="G21" i="68" s="1"/>
  <c r="G19" i="69" l="1"/>
  <c r="I20" i="69"/>
  <c r="E20" i="69"/>
  <c r="F20" i="69"/>
  <c r="I22" i="68"/>
  <c r="F23" i="68" s="1"/>
  <c r="E22" i="68"/>
  <c r="G20" i="69" l="1"/>
  <c r="I21" i="69"/>
  <c r="E21" i="69"/>
  <c r="F21" i="69"/>
  <c r="G22" i="68"/>
  <c r="I23" i="68"/>
  <c r="F24" i="68" s="1"/>
  <c r="E23" i="68"/>
  <c r="G21" i="69" l="1"/>
  <c r="I22" i="69"/>
  <c r="E22" i="69"/>
  <c r="F22" i="69"/>
  <c r="G23" i="68"/>
  <c r="I24" i="68"/>
  <c r="F25" i="68" s="1"/>
  <c r="E24" i="68"/>
  <c r="G24" i="68" s="1"/>
  <c r="G22" i="69" l="1"/>
  <c r="I23" i="69"/>
  <c r="F23" i="69"/>
  <c r="E23" i="69"/>
  <c r="I25" i="68"/>
  <c r="F26" i="68" s="1"/>
  <c r="E25" i="68"/>
  <c r="G23" i="69" l="1"/>
  <c r="I24" i="69"/>
  <c r="F24" i="69"/>
  <c r="E24" i="69"/>
  <c r="G25" i="68"/>
  <c r="I26" i="68"/>
  <c r="F27" i="68" s="1"/>
  <c r="E26" i="68"/>
  <c r="G24" i="69" l="1"/>
  <c r="I25" i="69"/>
  <c r="F25" i="69"/>
  <c r="E25" i="69"/>
  <c r="G26" i="68"/>
  <c r="I27" i="68"/>
  <c r="F28" i="68" s="1"/>
  <c r="E27" i="68"/>
  <c r="I26" i="69" l="1"/>
  <c r="E26" i="69"/>
  <c r="F26" i="69"/>
  <c r="G25" i="69"/>
  <c r="G27" i="68"/>
  <c r="I28" i="68"/>
  <c r="F29" i="68" s="1"/>
  <c r="E28" i="68"/>
  <c r="G26" i="69" l="1"/>
  <c r="I27" i="69"/>
  <c r="F27" i="69"/>
  <c r="E27" i="69"/>
  <c r="G28" i="68"/>
  <c r="I29" i="68"/>
  <c r="F30" i="68" s="1"/>
  <c r="E29" i="68"/>
  <c r="G29" i="68" s="1"/>
  <c r="G27" i="69" l="1"/>
  <c r="I28" i="69"/>
  <c r="E28" i="69"/>
  <c r="F28" i="69"/>
  <c r="I30" i="68"/>
  <c r="F31" i="68" s="1"/>
  <c r="E30" i="68"/>
  <c r="G28" i="69" l="1"/>
  <c r="I29" i="69"/>
  <c r="E29" i="69"/>
  <c r="F29" i="69"/>
  <c r="G30" i="68"/>
  <c r="I31" i="68"/>
  <c r="F32" i="68" s="1"/>
  <c r="E31" i="68"/>
  <c r="G29" i="69" l="1"/>
  <c r="E30" i="69"/>
  <c r="I30" i="69"/>
  <c r="F30" i="69"/>
  <c r="G31" i="68"/>
  <c r="I32" i="68"/>
  <c r="F33" i="68" s="1"/>
  <c r="E32" i="68"/>
  <c r="G30" i="69" l="1"/>
  <c r="I31" i="69"/>
  <c r="F31" i="69"/>
  <c r="E31" i="69"/>
  <c r="G32" i="68"/>
  <c r="I33" i="68"/>
  <c r="F34" i="68" s="1"/>
  <c r="E33" i="68"/>
  <c r="G31" i="69" l="1"/>
  <c r="I32" i="69"/>
  <c r="F32" i="69"/>
  <c r="E32" i="69"/>
  <c r="G33" i="68"/>
  <c r="I34" i="68"/>
  <c r="F35" i="68" s="1"/>
  <c r="E34" i="68"/>
  <c r="G32" i="69" l="1"/>
  <c r="I33" i="69"/>
  <c r="F33" i="69"/>
  <c r="E33" i="69"/>
  <c r="G34" i="68"/>
  <c r="I35" i="68"/>
  <c r="F36" i="68" s="1"/>
  <c r="E35" i="68"/>
  <c r="G35" i="68" s="1"/>
  <c r="E34" i="69" l="1"/>
  <c r="I34" i="69"/>
  <c r="F34" i="69"/>
  <c r="G33" i="69"/>
  <c r="I36" i="68"/>
  <c r="F37" i="68" s="1"/>
  <c r="E36" i="68"/>
  <c r="I35" i="69" l="1"/>
  <c r="F35" i="69"/>
  <c r="E35" i="69"/>
  <c r="G34" i="69"/>
  <c r="G36" i="68"/>
  <c r="I37" i="68"/>
  <c r="F38" i="68" s="1"/>
  <c r="E37" i="68"/>
  <c r="G37" i="68" s="1"/>
  <c r="G35" i="69" l="1"/>
  <c r="I36" i="69"/>
  <c r="E36" i="69"/>
  <c r="F36" i="69"/>
  <c r="I38" i="68"/>
  <c r="F39" i="68" s="1"/>
  <c r="E38" i="68"/>
  <c r="G36" i="69" l="1"/>
  <c r="I37" i="69"/>
  <c r="E37" i="69"/>
  <c r="F37" i="69"/>
  <c r="G38" i="68"/>
  <c r="I39" i="68"/>
  <c r="F40" i="68" s="1"/>
  <c r="E39" i="68"/>
  <c r="G37" i="69" l="1"/>
  <c r="I38" i="69"/>
  <c r="E38" i="69"/>
  <c r="F38" i="69"/>
  <c r="G39" i="68"/>
  <c r="I40" i="68"/>
  <c r="F41" i="68" s="1"/>
  <c r="E40" i="68"/>
  <c r="G38" i="69" l="1"/>
  <c r="I39" i="69"/>
  <c r="F39" i="69"/>
  <c r="E39" i="69"/>
  <c r="G39" i="69" s="1"/>
  <c r="G40" i="68"/>
  <c r="I41" i="68"/>
  <c r="F42" i="68" s="1"/>
  <c r="E41" i="68"/>
  <c r="I40" i="69" l="1"/>
  <c r="F40" i="69"/>
  <c r="E40" i="69"/>
  <c r="G41" i="68"/>
  <c r="I42" i="68"/>
  <c r="F43" i="68" s="1"/>
  <c r="E42" i="68"/>
  <c r="G40" i="69" l="1"/>
  <c r="I41" i="69"/>
  <c r="F41" i="69"/>
  <c r="E41" i="69"/>
  <c r="G41" i="69" s="1"/>
  <c r="G42" i="68"/>
  <c r="I43" i="68"/>
  <c r="F44" i="68" s="1"/>
  <c r="E43" i="68"/>
  <c r="I42" i="69" l="1"/>
  <c r="E42" i="69"/>
  <c r="F42" i="69"/>
  <c r="G43" i="68"/>
  <c r="I44" i="68"/>
  <c r="F45" i="68" s="1"/>
  <c r="E44" i="68"/>
  <c r="G44" i="68" s="1"/>
  <c r="G42" i="69" l="1"/>
  <c r="I43" i="69"/>
  <c r="F43" i="69"/>
  <c r="E43" i="69"/>
  <c r="I45" i="68"/>
  <c r="F46" i="68" s="1"/>
  <c r="E45" i="68"/>
  <c r="G43" i="69" l="1"/>
  <c r="I44" i="69"/>
  <c r="E44" i="69"/>
  <c r="F44" i="69"/>
  <c r="G45" i="68"/>
  <c r="I46" i="68"/>
  <c r="F47" i="68" s="1"/>
  <c r="E46" i="68"/>
  <c r="G44" i="69" l="1"/>
  <c r="I45" i="69"/>
  <c r="E45" i="69"/>
  <c r="F45" i="69"/>
  <c r="G46" i="68"/>
  <c r="I47" i="68"/>
  <c r="F48" i="68" s="1"/>
  <c r="E47" i="68"/>
  <c r="G47" i="68" s="1"/>
  <c r="G45" i="69" l="1"/>
  <c r="I46" i="69"/>
  <c r="E46" i="69"/>
  <c r="F46" i="69"/>
  <c r="I48" i="68"/>
  <c r="E48" i="68"/>
  <c r="F49" i="68"/>
  <c r="F51" i="68" s="1"/>
  <c r="G46" i="69" l="1"/>
  <c r="I47" i="69"/>
  <c r="F47" i="69"/>
  <c r="E47" i="69"/>
  <c r="G48" i="68"/>
  <c r="G49" i="68" s="1"/>
  <c r="G51" i="68" s="1"/>
  <c r="E49" i="68"/>
  <c r="E51" i="68" s="1"/>
  <c r="G47" i="69" l="1"/>
  <c r="I48" i="69"/>
  <c r="F48" i="69"/>
  <c r="F49" i="69" s="1"/>
  <c r="F51" i="69" s="1"/>
  <c r="E48" i="69"/>
  <c r="G48" i="69" l="1"/>
  <c r="G49" i="69" s="1"/>
  <c r="G51" i="69" s="1"/>
  <c r="E49" i="69"/>
  <c r="E51" i="69" s="1"/>
  <c r="F4" i="37" l="1"/>
  <c r="F5" i="37" s="1"/>
  <c r="D21" i="45" l="1"/>
  <c r="D22" i="45" l="1"/>
  <c r="D23" i="45"/>
  <c r="D24" i="45"/>
  <c r="D25" i="45"/>
  <c r="D26" i="45"/>
  <c r="D27" i="45"/>
  <c r="D28" i="45"/>
  <c r="D29" i="45"/>
  <c r="D30" i="45"/>
  <c r="D31" i="45"/>
  <c r="D32" i="45"/>
  <c r="D33" i="45"/>
  <c r="D34" i="45"/>
  <c r="D35" i="45"/>
  <c r="D36" i="45"/>
  <c r="D37" i="45"/>
  <c r="D38" i="45"/>
  <c r="D39" i="45"/>
  <c r="D40" i="45"/>
  <c r="D41" i="45"/>
  <c r="D42" i="45"/>
  <c r="D43" i="45"/>
  <c r="D44" i="45"/>
  <c r="D45" i="45"/>
  <c r="D46" i="45"/>
  <c r="D47" i="45"/>
  <c r="D48" i="45"/>
  <c r="D49" i="45"/>
  <c r="D50" i="45"/>
  <c r="D51" i="45"/>
  <c r="F6" i="37" l="1"/>
  <c r="F7" i="37" s="1"/>
  <c r="F8" i="37" s="1"/>
  <c r="F9" i="37" s="1"/>
  <c r="F10" i="37" s="1"/>
  <c r="F11" i="37" s="1"/>
  <c r="F12" i="37" s="1"/>
  <c r="F13" i="37" s="1"/>
  <c r="F14" i="37" s="1"/>
  <c r="F15" i="37" s="1"/>
  <c r="F16" i="37" s="1"/>
  <c r="F17" i="37" s="1"/>
  <c r="F18" i="37" s="1"/>
  <c r="F19" i="37" s="1"/>
  <c r="F20" i="37" s="1"/>
  <c r="F21" i="37" s="1"/>
  <c r="F22" i="37" s="1"/>
  <c r="F23" i="37" s="1"/>
  <c r="B17" i="45"/>
  <c r="B16" i="45"/>
  <c r="F16" i="45" l="1"/>
  <c r="G16" i="45" s="1"/>
  <c r="F24" i="37"/>
  <c r="F25" i="37" s="1"/>
  <c r="F26" i="37" s="1"/>
  <c r="F27" i="37" s="1"/>
  <c r="F28" i="37" s="1"/>
  <c r="F29" i="37" s="1"/>
  <c r="F30" i="37" s="1"/>
  <c r="F31" i="37" s="1"/>
  <c r="F32" i="37" s="1"/>
  <c r="F33" i="37" s="1"/>
  <c r="F34" i="37" s="1"/>
  <c r="F35" i="37" s="1"/>
  <c r="F36" i="37" s="1"/>
  <c r="F37" i="37" s="1"/>
  <c r="F38" i="37" s="1"/>
  <c r="F39" i="37" s="1"/>
  <c r="F40" i="37" s="1"/>
  <c r="F41" i="37" s="1"/>
  <c r="F42" i="37" s="1"/>
  <c r="F43" i="37" s="1"/>
  <c r="F44" i="37" s="1"/>
  <c r="B18" i="45"/>
  <c r="B19" i="45"/>
  <c r="B20" i="45"/>
  <c r="B21" i="45"/>
  <c r="B22" i="45"/>
  <c r="B23" i="45"/>
  <c r="I1" i="45"/>
  <c r="B51" i="45"/>
  <c r="B50" i="45"/>
  <c r="B49" i="45"/>
  <c r="B48" i="45"/>
  <c r="B47" i="45"/>
  <c r="B46" i="45"/>
  <c r="B45" i="45"/>
  <c r="B44" i="45"/>
  <c r="B43" i="45"/>
  <c r="B42" i="45"/>
  <c r="B41" i="45"/>
  <c r="B40" i="45"/>
  <c r="B39" i="45"/>
  <c r="B38" i="45"/>
  <c r="B37" i="45"/>
  <c r="B36" i="45"/>
  <c r="B35" i="45"/>
  <c r="B34" i="45"/>
  <c r="B33" i="45"/>
  <c r="B32" i="45"/>
  <c r="B31" i="45"/>
  <c r="B30" i="45"/>
  <c r="B29" i="45"/>
  <c r="B28" i="45"/>
  <c r="B27" i="45"/>
  <c r="B26" i="45"/>
  <c r="B25" i="45"/>
  <c r="B24" i="45"/>
  <c r="K8" i="45"/>
  <c r="K7" i="45" s="1"/>
  <c r="K9" i="45" s="1"/>
  <c r="K1" i="45"/>
  <c r="J1" i="45"/>
  <c r="H1" i="45"/>
  <c r="E1" i="45"/>
  <c r="C1" i="45"/>
  <c r="H6" i="45" l="1"/>
  <c r="H7" i="45" s="1"/>
  <c r="H8" i="45" s="1"/>
  <c r="F45" i="37"/>
  <c r="F46" i="37" s="1"/>
  <c r="F47" i="37" s="1"/>
  <c r="F48" i="37" s="1"/>
  <c r="F49" i="37" s="1"/>
  <c r="F50" i="37" s="1"/>
  <c r="F51" i="37" s="1"/>
  <c r="F52" i="37" s="1"/>
  <c r="F53" i="37" s="1"/>
  <c r="F54" i="37" s="1"/>
  <c r="F55" i="37" s="1"/>
  <c r="F56" i="37" s="1"/>
  <c r="F57" i="37" s="1"/>
  <c r="F58" i="37" s="1"/>
  <c r="F59" i="37" s="1"/>
  <c r="F60" i="37" s="1"/>
  <c r="F61" i="37" s="1"/>
  <c r="F62" i="37" s="1"/>
  <c r="F63" i="37" s="1"/>
  <c r="F64" i="37" s="1"/>
  <c r="F17" i="45"/>
  <c r="H16" i="45"/>
  <c r="H11" i="45" s="1"/>
  <c r="D9" i="43"/>
  <c r="G3" i="43"/>
  <c r="G15" i="43" s="1"/>
  <c r="L15" i="43" s="1"/>
  <c r="L16" i="43" s="1"/>
  <c r="L17" i="43" s="1"/>
  <c r="L18" i="43" s="1"/>
  <c r="L19" i="43" s="1"/>
  <c r="L20" i="43" s="1"/>
  <c r="L21" i="43" s="1"/>
  <c r="L22" i="43" s="1"/>
  <c r="L23" i="43" s="1"/>
  <c r="L24" i="43" s="1"/>
  <c r="L25" i="43" s="1"/>
  <c r="L26" i="43" s="1"/>
  <c r="L27" i="43" s="1"/>
  <c r="L28" i="43" s="1"/>
  <c r="L29" i="43" s="1"/>
  <c r="L30" i="43" s="1"/>
  <c r="L31" i="43" s="1"/>
  <c r="L32" i="43" s="1"/>
  <c r="L33" i="43" s="1"/>
  <c r="L34" i="43" s="1"/>
  <c r="L35" i="43" s="1"/>
  <c r="L36" i="43" s="1"/>
  <c r="L37" i="43" s="1"/>
  <c r="L38" i="43" s="1"/>
  <c r="L39" i="43" s="1"/>
  <c r="L40" i="43" s="1"/>
  <c r="L41" i="43" s="1"/>
  <c r="L42" i="43" s="1"/>
  <c r="L43" i="43" s="1"/>
  <c r="L44" i="43" s="1"/>
  <c r="L45" i="43" s="1"/>
  <c r="L46" i="43" s="1"/>
  <c r="L47" i="43" s="1"/>
  <c r="L48" i="43" l="1"/>
  <c r="F65" i="37"/>
  <c r="F66" i="37" s="1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18" i="45"/>
  <c r="I16" i="45"/>
  <c r="L49" i="43" l="1"/>
  <c r="J16" i="45"/>
  <c r="G17" i="45" s="1"/>
  <c r="N16" i="45"/>
  <c r="F85" i="37"/>
  <c r="F86" i="37" s="1"/>
  <c r="F87" i="37" s="1"/>
  <c r="F88" i="37" s="1"/>
  <c r="F89" i="37" s="1"/>
  <c r="F90" i="37" s="1"/>
  <c r="F91" i="37" s="1"/>
  <c r="F92" i="37" s="1"/>
  <c r="F93" i="37" s="1"/>
  <c r="F94" i="37" s="1"/>
  <c r="F95" i="37" s="1"/>
  <c r="F96" i="37" s="1"/>
  <c r="F97" i="37" s="1"/>
  <c r="F98" i="37" s="1"/>
  <c r="F99" i="37" s="1"/>
  <c r="F100" i="37" s="1"/>
  <c r="F101" i="37" s="1"/>
  <c r="F102" i="37" s="1"/>
  <c r="F103" i="37" s="1"/>
  <c r="F104" i="37" s="1"/>
  <c r="F105" i="37" s="1"/>
  <c r="F106" i="37" s="1"/>
  <c r="F19" i="45"/>
  <c r="L50" i="43" l="1"/>
  <c r="H17" i="45"/>
  <c r="I17" i="45" s="1"/>
  <c r="N17" i="45" s="1"/>
  <c r="F107" i="37"/>
  <c r="F108" i="37" s="1"/>
  <c r="F109" i="37" s="1"/>
  <c r="F110" i="37" s="1"/>
  <c r="F111" i="37" s="1"/>
  <c r="F112" i="37" s="1"/>
  <c r="F113" i="37" s="1"/>
  <c r="F114" i="37" s="1"/>
  <c r="F115" i="37" s="1"/>
  <c r="F116" i="37" s="1"/>
  <c r="F117" i="37" s="1"/>
  <c r="F118" i="37" s="1"/>
  <c r="F119" i="37" s="1"/>
  <c r="F120" i="37" s="1"/>
  <c r="F121" i="37" s="1"/>
  <c r="F122" i="37" s="1"/>
  <c r="F123" i="37" s="1"/>
  <c r="F124" i="37" s="1"/>
  <c r="F20" i="45"/>
  <c r="L51" i="43" l="1"/>
  <c r="F21" i="45"/>
  <c r="J17" i="45"/>
  <c r="G18" i="45" s="1"/>
  <c r="F125" i="37"/>
  <c r="F126" i="37" s="1"/>
  <c r="F127" i="37" s="1"/>
  <c r="F128" i="37" s="1"/>
  <c r="F129" i="37" s="1"/>
  <c r="F130" i="37" s="1"/>
  <c r="F131" i="37" s="1"/>
  <c r="F132" i="37" s="1"/>
  <c r="F133" i="37" s="1"/>
  <c r="F134" i="37" s="1"/>
  <c r="F135" i="37" s="1"/>
  <c r="F136" i="37" s="1"/>
  <c r="F137" i="37" s="1"/>
  <c r="F138" i="37" l="1"/>
  <c r="F139" i="37" s="1"/>
  <c r="F140" i="37" s="1"/>
  <c r="F141" i="37" s="1"/>
  <c r="F142" i="37" s="1"/>
  <c r="F143" i="37" s="1"/>
  <c r="F144" i="37" s="1"/>
  <c r="F145" i="37" s="1"/>
  <c r="H18" i="45"/>
  <c r="I18" i="45" s="1"/>
  <c r="N18" i="45" s="1"/>
  <c r="F22" i="45" l="1"/>
  <c r="F146" i="37"/>
  <c r="F147" i="37" s="1"/>
  <c r="F148" i="37" s="1"/>
  <c r="F149" i="37" s="1"/>
  <c r="F150" i="37" s="1"/>
  <c r="F151" i="37" s="1"/>
  <c r="F152" i="37" s="1"/>
  <c r="F153" i="37" s="1"/>
  <c r="F154" i="37" s="1"/>
  <c r="F155" i="37" s="1"/>
  <c r="F156" i="37" s="1"/>
  <c r="F157" i="37" s="1"/>
  <c r="F158" i="37" s="1"/>
  <c r="F159" i="37" s="1"/>
  <c r="F160" i="37" s="1"/>
  <c r="F161" i="37" s="1"/>
  <c r="F162" i="37" s="1"/>
  <c r="F163" i="37" s="1"/>
  <c r="F164" i="37" s="1"/>
  <c r="F165" i="37" s="1"/>
  <c r="F166" i="37" s="1"/>
  <c r="J18" i="45"/>
  <c r="G19" i="45" s="1"/>
  <c r="F23" i="45" l="1"/>
  <c r="F167" i="37"/>
  <c r="F168" i="37" s="1"/>
  <c r="F169" i="37" s="1"/>
  <c r="F170" i="37" s="1"/>
  <c r="F171" i="37" s="1"/>
  <c r="F172" i="37" s="1"/>
  <c r="F173" i="37" s="1"/>
  <c r="F174" i="37" s="1"/>
  <c r="F175" i="37" s="1"/>
  <c r="F176" i="37" s="1"/>
  <c r="F177" i="37" s="1"/>
  <c r="F178" i="37" s="1"/>
  <c r="F179" i="37" s="1"/>
  <c r="F180" i="37" s="1"/>
  <c r="F181" i="37" s="1"/>
  <c r="F182" i="37" s="1"/>
  <c r="F183" i="37" s="1"/>
  <c r="F184" i="37" s="1"/>
  <c r="F185" i="37" s="1"/>
  <c r="F186" i="37" s="1"/>
  <c r="F187" i="37" s="1"/>
  <c r="H19" i="45"/>
  <c r="I19" i="45" s="1"/>
  <c r="N19" i="45" s="1"/>
  <c r="F24" i="45" l="1"/>
  <c r="F188" i="37"/>
  <c r="J19" i="45"/>
  <c r="D52" i="45"/>
  <c r="F189" i="37" l="1"/>
  <c r="F190" i="37" s="1"/>
  <c r="F191" i="37" s="1"/>
  <c r="F192" i="37" s="1"/>
  <c r="F193" i="37" s="1"/>
  <c r="F194" i="37" s="1"/>
  <c r="F195" i="37" s="1"/>
  <c r="F196" i="37" s="1"/>
  <c r="F197" i="37" s="1"/>
  <c r="F198" i="37" s="1"/>
  <c r="F199" i="37" s="1"/>
  <c r="F200" i="37" s="1"/>
  <c r="F201" i="37" s="1"/>
  <c r="F202" i="37" s="1"/>
  <c r="F203" i="37" s="1"/>
  <c r="F204" i="37" s="1"/>
  <c r="F205" i="37" s="1"/>
  <c r="F206" i="37" s="1"/>
  <c r="F207" i="37" s="1"/>
  <c r="F208" i="37" s="1"/>
  <c r="F209" i="37" l="1"/>
  <c r="F210" i="37" s="1"/>
  <c r="F211" i="37" s="1"/>
  <c r="F212" i="37" s="1"/>
  <c r="F213" i="37" s="1"/>
  <c r="F214" i="37" s="1"/>
  <c r="F215" i="37" s="1"/>
  <c r="F216" i="37" s="1"/>
  <c r="F217" i="37" s="1"/>
  <c r="F218" i="37" s="1"/>
  <c r="F219" i="37" s="1"/>
  <c r="F220" i="37" s="1"/>
  <c r="F221" i="37" s="1"/>
  <c r="F222" i="37" s="1"/>
  <c r="F223" i="37" s="1"/>
  <c r="F224" i="37" s="1"/>
  <c r="F225" i="37" s="1"/>
  <c r="F226" i="37" s="1"/>
  <c r="F227" i="37" s="1"/>
  <c r="F228" i="37" s="1"/>
  <c r="F229" i="37" s="1"/>
  <c r="F230" i="37" s="1"/>
  <c r="F231" i="37" s="1"/>
  <c r="F25" i="45"/>
  <c r="H20" i="45"/>
  <c r="I20" i="45" s="1"/>
  <c r="N20" i="45" s="1"/>
  <c r="F232" i="37" l="1"/>
  <c r="F233" i="37" s="1"/>
  <c r="F234" i="37" s="1"/>
  <c r="F235" i="37" s="1"/>
  <c r="F236" i="37" s="1"/>
  <c r="F237" i="37" s="1"/>
  <c r="F238" i="37" s="1"/>
  <c r="F239" i="37" s="1"/>
  <c r="F240" i="37" s="1"/>
  <c r="F241" i="37" s="1"/>
  <c r="F242" i="37" s="1"/>
  <c r="F243" i="37" s="1"/>
  <c r="F244" i="37" s="1"/>
  <c r="F245" i="37" s="1"/>
  <c r="F246" i="37" s="1"/>
  <c r="F247" i="37" s="1"/>
  <c r="F248" i="37" s="1"/>
  <c r="F249" i="37" s="1"/>
  <c r="F250" i="37" s="1"/>
  <c r="F251" i="37" s="1"/>
  <c r="F252" i="37" s="1"/>
  <c r="F253" i="37" s="1"/>
  <c r="F254" i="37" s="1"/>
  <c r="J20" i="45"/>
  <c r="K4" i="43"/>
  <c r="B51" i="43"/>
  <c r="B50" i="43"/>
  <c r="B49" i="43"/>
  <c r="B48" i="43"/>
  <c r="B47" i="43"/>
  <c r="B46" i="43"/>
  <c r="B45" i="43"/>
  <c r="B44" i="43"/>
  <c r="B43" i="43"/>
  <c r="B42" i="43"/>
  <c r="B41" i="43"/>
  <c r="B40" i="43"/>
  <c r="B39" i="43"/>
  <c r="B38" i="43"/>
  <c r="B37" i="43"/>
  <c r="B36" i="43"/>
  <c r="B35" i="43"/>
  <c r="B34" i="43"/>
  <c r="B33" i="43"/>
  <c r="B32" i="43"/>
  <c r="B31" i="43"/>
  <c r="B30" i="43"/>
  <c r="B29" i="43"/>
  <c r="B28" i="43"/>
  <c r="B27" i="43"/>
  <c r="B26" i="43"/>
  <c r="B25" i="43"/>
  <c r="B24" i="43"/>
  <c r="B23" i="43"/>
  <c r="B22" i="43"/>
  <c r="J1" i="43"/>
  <c r="I1" i="43"/>
  <c r="H1" i="43"/>
  <c r="E1" i="43"/>
  <c r="C1" i="43"/>
  <c r="F27" i="45" l="1"/>
  <c r="F255" i="37"/>
  <c r="F256" i="37" s="1"/>
  <c r="F257" i="37" s="1"/>
  <c r="F258" i="37" s="1"/>
  <c r="F259" i="37" s="1"/>
  <c r="F260" i="37" s="1"/>
  <c r="F261" i="37" s="1"/>
  <c r="F262" i="37" s="1"/>
  <c r="F263" i="37" s="1"/>
  <c r="F264" i="37" s="1"/>
  <c r="F265" i="37" s="1"/>
  <c r="F266" i="37" s="1"/>
  <c r="K3" i="43"/>
  <c r="K5" i="43" s="1"/>
  <c r="I48" i="43" l="1"/>
  <c r="I49" i="43"/>
  <c r="J49" i="43" s="1"/>
  <c r="I50" i="43"/>
  <c r="J50" i="43" s="1"/>
  <c r="I51" i="43"/>
  <c r="J51" i="43" s="1"/>
  <c r="F267" i="37"/>
  <c r="F268" i="37" s="1"/>
  <c r="F269" i="37" s="1"/>
  <c r="F270" i="37" s="1"/>
  <c r="H21" i="45"/>
  <c r="I21" i="45" s="1"/>
  <c r="E16" i="43"/>
  <c r="F16" i="43" s="1"/>
  <c r="I52" i="43" l="1"/>
  <c r="J48" i="43"/>
  <c r="J52" i="43" s="1"/>
  <c r="F271" i="37"/>
  <c r="F272" i="37" s="1"/>
  <c r="F273" i="37" s="1"/>
  <c r="F274" i="37" s="1"/>
  <c r="F275" i="37" s="1"/>
  <c r="F276" i="37" s="1"/>
  <c r="N21" i="45"/>
  <c r="J21" i="45"/>
  <c r="G16" i="43"/>
  <c r="K16" i="43"/>
  <c r="E17" i="43"/>
  <c r="G22" i="45" l="1"/>
  <c r="H22" i="45" s="1"/>
  <c r="F17" i="43"/>
  <c r="I22" i="45" l="1"/>
  <c r="G17" i="43"/>
  <c r="E18" i="43" s="1"/>
  <c r="F18" i="43" s="1"/>
  <c r="K17" i="43"/>
  <c r="N22" i="45" l="1"/>
  <c r="J22" i="45"/>
  <c r="H23" i="45" s="1"/>
  <c r="G18" i="43"/>
  <c r="K18" i="43"/>
  <c r="I23" i="45" l="1"/>
  <c r="J23" i="45" s="1"/>
  <c r="E19" i="43"/>
  <c r="F19" i="43" s="1"/>
  <c r="N23" i="45" l="1"/>
  <c r="G19" i="43"/>
  <c r="K19" i="43"/>
  <c r="G24" i="45" l="1"/>
  <c r="E20" i="43"/>
  <c r="F20" i="43" s="1"/>
  <c r="H24" i="45" l="1"/>
  <c r="I24" i="45" s="1"/>
  <c r="J24" i="45" s="1"/>
  <c r="G20" i="43"/>
  <c r="K20" i="43"/>
  <c r="E21" i="43"/>
  <c r="F21" i="43" s="1"/>
  <c r="N24" i="45" l="1"/>
  <c r="G25" i="45"/>
  <c r="G21" i="43"/>
  <c r="F22" i="43" s="1"/>
  <c r="K22" i="43" s="1"/>
  <c r="K21" i="43"/>
  <c r="F33" i="43" l="1"/>
  <c r="K33" i="43" s="1"/>
  <c r="H25" i="45"/>
  <c r="I25" i="45" s="1"/>
  <c r="J25" i="45" s="1"/>
  <c r="G22" i="43"/>
  <c r="F36" i="43"/>
  <c r="K36" i="43" s="1"/>
  <c r="F29" i="43"/>
  <c r="K29" i="43" s="1"/>
  <c r="F37" i="43"/>
  <c r="K37" i="43" s="1"/>
  <c r="F51" i="43"/>
  <c r="K51" i="43" s="1"/>
  <c r="F38" i="43"/>
  <c r="K38" i="43" s="1"/>
  <c r="F30" i="43"/>
  <c r="K30" i="43" s="1"/>
  <c r="F25" i="43"/>
  <c r="K25" i="43" s="1"/>
  <c r="F28" i="43"/>
  <c r="K28" i="43" s="1"/>
  <c r="F48" i="43"/>
  <c r="K48" i="43" s="1"/>
  <c r="F45" i="43"/>
  <c r="K45" i="43" s="1"/>
  <c r="F23" i="43"/>
  <c r="K23" i="43" s="1"/>
  <c r="F40" i="43"/>
  <c r="K40" i="43" s="1"/>
  <c r="F32" i="43"/>
  <c r="K32" i="43" s="1"/>
  <c r="F39" i="43"/>
  <c r="K39" i="43" s="1"/>
  <c r="F31" i="43"/>
  <c r="K31" i="43" s="1"/>
  <c r="F24" i="43"/>
  <c r="K24" i="43" s="1"/>
  <c r="F47" i="43"/>
  <c r="K47" i="43" s="1"/>
  <c r="F46" i="43"/>
  <c r="K46" i="43" s="1"/>
  <c r="F44" i="43"/>
  <c r="K44" i="43" s="1"/>
  <c r="F34" i="43"/>
  <c r="K34" i="43" s="1"/>
  <c r="F50" i="43"/>
  <c r="K50" i="43" s="1"/>
  <c r="F41" i="43"/>
  <c r="K41" i="43" s="1"/>
  <c r="F35" i="43"/>
  <c r="K35" i="43" s="1"/>
  <c r="F43" i="43"/>
  <c r="K43" i="43" s="1"/>
  <c r="F49" i="43"/>
  <c r="K49" i="43" s="1"/>
  <c r="F26" i="43"/>
  <c r="K26" i="43" s="1"/>
  <c r="F42" i="43"/>
  <c r="K42" i="43" s="1"/>
  <c r="F27" i="43"/>
  <c r="K27" i="43" s="1"/>
  <c r="N25" i="45" l="1"/>
  <c r="K52" i="43"/>
  <c r="G23" i="43"/>
  <c r="G24" i="43" s="1"/>
  <c r="G25" i="43" s="1"/>
  <c r="G26" i="43" s="1"/>
  <c r="G27" i="43" s="1"/>
  <c r="G28" i="43" s="1"/>
  <c r="G29" i="43" s="1"/>
  <c r="G30" i="43" s="1"/>
  <c r="G31" i="43" s="1"/>
  <c r="G32" i="43" s="1"/>
  <c r="G33" i="43" s="1"/>
  <c r="G34" i="43" s="1"/>
  <c r="G35" i="43" s="1"/>
  <c r="G36" i="43" s="1"/>
  <c r="G37" i="43" s="1"/>
  <c r="G38" i="43" s="1"/>
  <c r="G39" i="43" s="1"/>
  <c r="G40" i="43" s="1"/>
  <c r="G41" i="43" s="1"/>
  <c r="G42" i="43" s="1"/>
  <c r="G43" i="43" s="1"/>
  <c r="G44" i="43" s="1"/>
  <c r="G45" i="43" s="1"/>
  <c r="G46" i="43" s="1"/>
  <c r="G47" i="43" s="1"/>
  <c r="G48" i="43" s="1"/>
  <c r="F52" i="43"/>
  <c r="F54" i="43" s="1"/>
  <c r="G49" i="43" l="1"/>
  <c r="G50" i="43" s="1"/>
  <c r="G51" i="43" s="1"/>
  <c r="E23" i="43"/>
  <c r="D23" i="43" s="1"/>
  <c r="H26" i="45" l="1"/>
  <c r="I26" i="45" s="1"/>
  <c r="J26" i="45" s="1"/>
  <c r="G27" i="45" s="1"/>
  <c r="E24" i="43"/>
  <c r="N26" i="45" l="1"/>
  <c r="E25" i="43"/>
  <c r="E26" i="43" l="1"/>
  <c r="H27" i="45" l="1"/>
  <c r="I27" i="45" s="1"/>
  <c r="J27" i="45" s="1"/>
  <c r="E27" i="43"/>
  <c r="D27" i="43" s="1"/>
  <c r="N27" i="45" l="1"/>
  <c r="N52" i="45" s="1"/>
  <c r="E28" i="43"/>
  <c r="E29" i="43" l="1"/>
  <c r="I28" i="45" l="1"/>
  <c r="E30" i="43"/>
  <c r="I29" i="45" l="1"/>
  <c r="E31" i="43"/>
  <c r="E32" i="43" l="1"/>
  <c r="I30" i="45" l="1"/>
  <c r="E33" i="43"/>
  <c r="E34" i="43" l="1"/>
  <c r="I31" i="45" l="1"/>
  <c r="E35" i="43"/>
  <c r="E36" i="43" l="1"/>
  <c r="I32" i="45" l="1"/>
  <c r="E37" i="43"/>
  <c r="E38" i="43" l="1"/>
  <c r="I33" i="45" l="1"/>
  <c r="E39" i="43"/>
  <c r="E40" i="43" l="1"/>
  <c r="I34" i="45" l="1"/>
  <c r="E41" i="43"/>
  <c r="E42" i="43" l="1"/>
  <c r="D42" i="43" s="1"/>
  <c r="I35" i="45" l="1"/>
  <c r="E43" i="43"/>
  <c r="E44" i="43" l="1"/>
  <c r="I36" i="45" l="1"/>
  <c r="E45" i="43"/>
  <c r="E46" i="43" l="1"/>
  <c r="I37" i="45" l="1"/>
  <c r="E47" i="43"/>
  <c r="E48" i="43" l="1"/>
  <c r="D48" i="43" s="1"/>
  <c r="I38" i="45" l="1"/>
  <c r="D50" i="43" l="1"/>
  <c r="I39" i="45" l="1"/>
  <c r="I40" i="45" l="1"/>
  <c r="I41" i="45" l="1"/>
  <c r="I42" i="45" l="1"/>
  <c r="I43" i="45" l="1"/>
  <c r="I44" i="45" l="1"/>
  <c r="I45" i="45" l="1"/>
  <c r="I46" i="45" l="1"/>
  <c r="I47" i="45" l="1"/>
  <c r="I48" i="45" l="1"/>
  <c r="I49" i="45" l="1"/>
  <c r="I50" i="45" l="1"/>
  <c r="G52" i="45" l="1"/>
  <c r="I51" i="45" l="1"/>
  <c r="H52" i="45"/>
  <c r="I52" i="45" l="1"/>
  <c r="D24" i="43" l="1"/>
  <c r="D25" i="43"/>
  <c r="D26" i="43" l="1"/>
  <c r="D28" i="43" l="1"/>
  <c r="D29" i="43" l="1"/>
  <c r="D30" i="43" l="1"/>
  <c r="D31" i="43" l="1"/>
  <c r="D32" i="43" l="1"/>
  <c r="D33" i="43" l="1"/>
  <c r="D34" i="43" l="1"/>
  <c r="D35" i="43" l="1"/>
  <c r="D36" i="43" l="1"/>
  <c r="D37" i="43" l="1"/>
  <c r="D38" i="43" l="1"/>
  <c r="D39" i="43" l="1"/>
  <c r="D40" i="43" l="1"/>
  <c r="D41" i="43" l="1"/>
  <c r="D43" i="43" l="1"/>
  <c r="D44" i="43" l="1"/>
  <c r="D45" i="43" l="1"/>
  <c r="D46" i="43" l="1"/>
  <c r="D47" i="43" l="1"/>
  <c r="D49" i="43" l="1"/>
  <c r="D51" i="43" l="1"/>
  <c r="D22" i="43" s="1"/>
  <c r="E22" i="43" s="1"/>
  <c r="E52" i="43" s="1"/>
  <c r="E54" i="43" s="1"/>
  <c r="D52" i="43" l="1"/>
  <c r="D54" i="43" s="1"/>
</calcChain>
</file>

<file path=xl/sharedStrings.xml><?xml version="1.0" encoding="utf-8"?>
<sst xmlns="http://schemas.openxmlformats.org/spreadsheetml/2006/main" count="232" uniqueCount="89">
  <si>
    <t>CCB</t>
  </si>
  <si>
    <t>Itaú</t>
  </si>
  <si>
    <t>Santander</t>
  </si>
  <si>
    <t>Principal</t>
  </si>
  <si>
    <t>Juros</t>
  </si>
  <si>
    <t>Total</t>
  </si>
  <si>
    <t>TOTAL</t>
  </si>
  <si>
    <t>Data Liquidação</t>
  </si>
  <si>
    <t>Data Contrato</t>
  </si>
  <si>
    <t>#</t>
  </si>
  <si>
    <t>Período</t>
  </si>
  <si>
    <t>Data Vcto.</t>
  </si>
  <si>
    <t>Data 1a Parcela</t>
  </si>
  <si>
    <t>Data Última Parcela</t>
  </si>
  <si>
    <t>Valor Total</t>
  </si>
  <si>
    <t>Prazo Total (meses)</t>
  </si>
  <si>
    <t>Carência de Principal</t>
  </si>
  <si>
    <t>Carência de Juros</t>
  </si>
  <si>
    <t>Freq. Pagto Principal</t>
  </si>
  <si>
    <t>Freq. Pagto Juros</t>
  </si>
  <si>
    <t>Indexador</t>
  </si>
  <si>
    <t>Spread</t>
  </si>
  <si>
    <t>Taxa de Estruturação</t>
  </si>
  <si>
    <t>Multa Liq. Antecipada</t>
  </si>
  <si>
    <t>Covenants</t>
  </si>
  <si>
    <t>Taxa Pré</t>
  </si>
  <si>
    <t>Sistema de Amortização</t>
  </si>
  <si>
    <t>CONDIÇÕES GERAIS</t>
  </si>
  <si>
    <t>Garantias</t>
  </si>
  <si>
    <t>% de Garantia</t>
  </si>
  <si>
    <t>B001</t>
  </si>
  <si>
    <t>PRICE</t>
  </si>
  <si>
    <t>Linha de Crédito</t>
  </si>
  <si>
    <t>Tipo de Operação</t>
  </si>
  <si>
    <t>Credor(es)</t>
  </si>
  <si>
    <t>PRÉ-FIXADA</t>
  </si>
  <si>
    <t>PÓS-FIXADA</t>
  </si>
  <si>
    <t>Número do Contrato</t>
  </si>
  <si>
    <t>Moeda</t>
  </si>
  <si>
    <t>Saldo Calculado</t>
  </si>
  <si>
    <t>contratação</t>
  </si>
  <si>
    <t>ao ano</t>
  </si>
  <si>
    <t>ao dia</t>
  </si>
  <si>
    <t>Total Parcela</t>
  </si>
  <si>
    <t>BNDES</t>
  </si>
  <si>
    <t>Progeren</t>
  </si>
  <si>
    <t>Encargos BNDES</t>
  </si>
  <si>
    <t>Comissão Agente</t>
  </si>
  <si>
    <t>TJLP</t>
  </si>
  <si>
    <t>Data</t>
  </si>
  <si>
    <t>160.055.401/01</t>
  </si>
  <si>
    <t>Conf. Contrato</t>
  </si>
  <si>
    <t>Diferenças</t>
  </si>
  <si>
    <t>Saldo Dev Atualiz</t>
  </si>
  <si>
    <t>Vakor da UMSELIC</t>
  </si>
  <si>
    <t>UMSELIC</t>
  </si>
  <si>
    <t>CDI</t>
  </si>
  <si>
    <t>Taxa de Juros
% ao dia</t>
  </si>
  <si>
    <t>CDI - cotações extraídas do site www.bcb.gov.br</t>
  </si>
  <si>
    <t>KGIRO PÓS - TJLP</t>
  </si>
  <si>
    <t>Correção</t>
  </si>
  <si>
    <t>Giro Pré TR</t>
  </si>
  <si>
    <t>00334252300000005510</t>
  </si>
  <si>
    <t>270343717</t>
  </si>
  <si>
    <t>valor liberado</t>
  </si>
  <si>
    <t>base 360</t>
  </si>
  <si>
    <t>no contrato fala TJLP, mas atualização é pelo CDI</t>
  </si>
  <si>
    <t>SAC</t>
  </si>
  <si>
    <t>base 365</t>
  </si>
  <si>
    <t>Vl Pago - Total</t>
  </si>
  <si>
    <t>Data Corr Monet</t>
  </si>
  <si>
    <t>Índice Acum
Itaú
2MM - 06.2017</t>
  </si>
  <si>
    <t>Índice Acum
Itaú
7,5MM - 12.2017</t>
  </si>
  <si>
    <t>Índice Acum
Itaú
3MM - 03.2018</t>
  </si>
  <si>
    <t>Índice Acum
Santander
4,9MM - 09.2017</t>
  </si>
  <si>
    <t>Valor  da UMSELIC</t>
  </si>
  <si>
    <t>Diferença 
por Parcela</t>
  </si>
  <si>
    <t>Vl. Pago Principal</t>
  </si>
  <si>
    <t>Qtde Parcelas</t>
  </si>
  <si>
    <t>Valor Pago Juros
e Corr Monet</t>
  </si>
  <si>
    <t>juros por atraso</t>
  </si>
  <si>
    <t>Principal Devido</t>
  </si>
  <si>
    <t>principal</t>
  </si>
  <si>
    <t>juros</t>
  </si>
  <si>
    <t>BOF</t>
  </si>
  <si>
    <t>valor apurado Bacio</t>
  </si>
  <si>
    <t>valor para liquidação informado pelo Santander em 01.10.2018</t>
  </si>
  <si>
    <t>valores apurados Bacio</t>
  </si>
  <si>
    <t>valores apurados Santander - 01.10.2018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</si>
</sst>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%"/>
    <numFmt numFmtId="165" formatCode="dd/mm/yy;@"/>
    <numFmt numFmtId="166" formatCode="#,##0.0,\ &quot;MM&quot;"/>
    <numFmt numFmtId="167" formatCode="mm/yyyy"/>
    <numFmt numFmtId="168" formatCode="0.000%"/>
    <numFmt numFmtId="169" formatCode="_-* #,##0_-;\-* #,##0_-;_-* &quot;-&quot;??_-;_-@_-"/>
    <numFmt numFmtId="170" formatCode="#,##0.000000"/>
    <numFmt numFmtId="171" formatCode="_-* #,##0.000000_-;\-* #,##0.000000_-;_-* &quot;-&quot;??_-;_-@_-"/>
    <numFmt numFmtId="172" formatCode="0.00000%"/>
    <numFmt numFmtId="173" formatCode="0.000000%"/>
    <numFmt numFmtId="174" formatCode="_(&quot;R$ &quot;* #,##0.00_);_(&quot;R$ &quot;* \(#,##0.00\);_(&quot;R$ &quot;* &quot;-&quot;??_);_(@_)"/>
  </numFmts>
  <fonts count="4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rgb="FF0070C0"/>
      <name val="Arial Narrow"/>
      <family val="2"/>
    </font>
    <font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7">
    <xf numFmtId="0" fontId="0" fillId="0" borderId="0"/>
    <xf numFmtId="43" fontId="1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4" fillId="0" borderId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33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9" applyNumberFormat="0" applyAlignment="0" applyProtection="0"/>
    <xf numFmtId="0" fontId="38" fillId="10" borderId="10" applyNumberFormat="0" applyAlignment="0" applyProtection="0"/>
    <xf numFmtId="0" fontId="39" fillId="10" borderId="9" applyNumberFormat="0" applyAlignment="0" applyProtection="0"/>
    <xf numFmtId="0" fontId="40" fillId="0" borderId="11" applyNumberFormat="0" applyFill="0" applyAlignment="0" applyProtection="0"/>
    <xf numFmtId="0" fontId="41" fillId="11" borderId="12" applyNumberFormat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44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44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44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44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44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44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12" borderId="13" applyNumberFormat="0" applyFont="0" applyAlignment="0" applyProtection="0"/>
    <xf numFmtId="44" fontId="18" fillId="0" borderId="0" applyFont="0" applyFill="0" applyBorder="0" applyAlignment="0" applyProtection="0"/>
    <xf numFmtId="0" fontId="4" fillId="0" borderId="0"/>
    <xf numFmtId="0" fontId="4" fillId="12" borderId="13" applyNumberFormat="0" applyFont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6" fillId="0" borderId="0">
      <alignment vertical="top"/>
    </xf>
    <xf numFmtId="0" fontId="4" fillId="0" borderId="0"/>
    <xf numFmtId="0" fontId="24" fillId="0" borderId="0"/>
    <xf numFmtId="0" fontId="46" fillId="0" borderId="0">
      <alignment vertical="top"/>
    </xf>
    <xf numFmtId="0" fontId="46" fillId="0" borderId="0">
      <alignment vertical="top"/>
    </xf>
    <xf numFmtId="0" fontId="4" fillId="0" borderId="0"/>
    <xf numFmtId="44" fontId="18" fillId="0" borderId="0" applyFont="0" applyFill="0" applyBorder="0" applyAlignment="0" applyProtection="0"/>
    <xf numFmtId="17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8" fillId="0" borderId="0" applyFont="0" applyFill="0" applyBorder="0" applyAlignment="0" applyProtection="0"/>
    <xf numFmtId="0" fontId="24" fillId="0" borderId="0"/>
    <xf numFmtId="174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</cellStyleXfs>
  <cellXfs count="224">
    <xf numFmtId="0" fontId="0" fillId="0" borderId="0" xfId="0"/>
    <xf numFmtId="0" fontId="17" fillId="0" borderId="0" xfId="2" applyFont="1" applyBorder="1"/>
    <xf numFmtId="0" fontId="15" fillId="0" borderId="0" xfId="2" applyFont="1"/>
    <xf numFmtId="0" fontId="15" fillId="0" borderId="0" xfId="2" applyFont="1" applyBorder="1"/>
    <xf numFmtId="0" fontId="15" fillId="0" borderId="0" xfId="2" applyFont="1" applyFill="1" applyBorder="1"/>
    <xf numFmtId="0" fontId="15" fillId="0" borderId="0" xfId="2" applyFont="1" applyAlignment="1">
      <alignment horizontal="center"/>
    </xf>
    <xf numFmtId="0" fontId="15" fillId="0" borderId="1" xfId="2" applyFont="1" applyBorder="1" applyAlignment="1">
      <alignment horizontal="center"/>
    </xf>
    <xf numFmtId="0" fontId="17" fillId="0" borderId="1" xfId="2" applyFont="1" applyBorder="1" applyAlignment="1">
      <alignment horizontal="center"/>
    </xf>
    <xf numFmtId="17" fontId="15" fillId="0" borderId="1" xfId="2" applyNumberFormat="1" applyFont="1" applyBorder="1" applyAlignment="1">
      <alignment horizontal="center"/>
    </xf>
    <xf numFmtId="0" fontId="17" fillId="0" borderId="1" xfId="2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/>
    </xf>
    <xf numFmtId="0" fontId="17" fillId="2" borderId="1" xfId="2" applyFont="1" applyFill="1" applyBorder="1" applyAlignment="1">
      <alignment horizontal="center"/>
    </xf>
    <xf numFmtId="165" fontId="17" fillId="2" borderId="1" xfId="2" applyNumberFormat="1" applyFont="1" applyFill="1" applyBorder="1" applyAlignment="1">
      <alignment horizontal="center"/>
    </xf>
    <xf numFmtId="165" fontId="15" fillId="0" borderId="1" xfId="2" applyNumberFormat="1" applyFont="1" applyBorder="1" applyAlignment="1">
      <alignment horizontal="center"/>
    </xf>
    <xf numFmtId="165" fontId="17" fillId="0" borderId="1" xfId="2" applyNumberFormat="1" applyFont="1" applyBorder="1" applyAlignment="1">
      <alignment horizontal="center"/>
    </xf>
    <xf numFmtId="165" fontId="15" fillId="0" borderId="0" xfId="2" applyNumberFormat="1" applyFont="1" applyAlignment="1">
      <alignment horizontal="center"/>
    </xf>
    <xf numFmtId="165" fontId="17" fillId="0" borderId="1" xfId="2" applyNumberFormat="1" applyFont="1" applyFill="1" applyBorder="1" applyAlignment="1">
      <alignment horizontal="center"/>
    </xf>
    <xf numFmtId="166" fontId="20" fillId="0" borderId="1" xfId="2" applyNumberFormat="1" applyFont="1" applyBorder="1" applyAlignment="1">
      <alignment horizontal="center" vertical="center"/>
    </xf>
    <xf numFmtId="167" fontId="21" fillId="0" borderId="1" xfId="2" applyNumberFormat="1" applyFont="1" applyBorder="1" applyAlignment="1">
      <alignment horizontal="center" vertical="center"/>
    </xf>
    <xf numFmtId="0" fontId="15" fillId="0" borderId="0" xfId="2" applyFont="1" applyBorder="1" applyAlignment="1">
      <alignment vertical="center"/>
    </xf>
    <xf numFmtId="0" fontId="19" fillId="3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 applyProtection="1">
      <alignment horizontal="right" vertical="center"/>
      <protection locked="0"/>
    </xf>
    <xf numFmtId="14" fontId="19" fillId="3" borderId="1" xfId="0" applyNumberFormat="1" applyFont="1" applyFill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0" applyFont="1" applyBorder="1" applyAlignment="1">
      <alignment vertical="center"/>
    </xf>
    <xf numFmtId="165" fontId="22" fillId="2" borderId="1" xfId="0" applyNumberFormat="1" applyFont="1" applyFill="1" applyBorder="1" applyAlignment="1" applyProtection="1">
      <alignment horizontal="right" vertical="center"/>
      <protection locked="0"/>
    </xf>
    <xf numFmtId="164" fontId="16" fillId="0" borderId="0" xfId="0" applyNumberFormat="1" applyFont="1" applyBorder="1" applyAlignment="1">
      <alignment vertical="center"/>
    </xf>
    <xf numFmtId="165" fontId="19" fillId="3" borderId="1" xfId="0" applyNumberFormat="1" applyFont="1" applyFill="1" applyBorder="1" applyAlignment="1">
      <alignment horizontal="left" vertical="center"/>
    </xf>
    <xf numFmtId="14" fontId="16" fillId="0" borderId="0" xfId="0" applyNumberFormat="1" applyFont="1" applyBorder="1" applyAlignment="1">
      <alignment vertical="center"/>
    </xf>
    <xf numFmtId="0" fontId="19" fillId="3" borderId="1" xfId="2" applyFont="1" applyFill="1" applyBorder="1" applyAlignment="1">
      <alignment horizontal="left" vertical="center"/>
    </xf>
    <xf numFmtId="14" fontId="22" fillId="2" borderId="1" xfId="0" applyNumberFormat="1" applyFont="1" applyFill="1" applyBorder="1" applyAlignment="1" applyProtection="1">
      <alignment horizontal="right" vertical="center"/>
      <protection locked="0"/>
    </xf>
    <xf numFmtId="1" fontId="22" fillId="2" borderId="1" xfId="0" applyNumberFormat="1" applyFont="1" applyFill="1" applyBorder="1" applyAlignment="1" applyProtection="1">
      <alignment horizontal="right" vertical="center"/>
      <protection locked="0"/>
    </xf>
    <xf numFmtId="164" fontId="22" fillId="2" borderId="1" xfId="0" applyNumberFormat="1" applyFont="1" applyFill="1" applyBorder="1" applyAlignment="1" applyProtection="1">
      <alignment horizontal="right" vertical="center"/>
      <protection locked="0"/>
    </xf>
    <xf numFmtId="0" fontId="19" fillId="3" borderId="1" xfId="2" applyFont="1" applyFill="1" applyBorder="1" applyAlignment="1">
      <alignment vertical="center"/>
    </xf>
    <xf numFmtId="164" fontId="22" fillId="2" borderId="1" xfId="0" applyNumberFormat="1" applyFont="1" applyFill="1" applyBorder="1" applyAlignment="1" applyProtection="1">
      <alignment vertical="center"/>
      <protection locked="0"/>
    </xf>
    <xf numFmtId="168" fontId="22" fillId="2" borderId="1" xfId="5" applyNumberFormat="1" applyFont="1" applyFill="1" applyBorder="1" applyAlignment="1" applyProtection="1">
      <alignment horizontal="right" vertical="center"/>
      <protection locked="0"/>
    </xf>
    <xf numFmtId="0" fontId="23" fillId="3" borderId="2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165" fontId="23" fillId="3" borderId="2" xfId="0" applyNumberFormat="1" applyFont="1" applyFill="1" applyBorder="1" applyAlignment="1">
      <alignment horizontal="center" vertical="center"/>
    </xf>
    <xf numFmtId="165" fontId="23" fillId="3" borderId="3" xfId="0" applyNumberFormat="1" applyFont="1" applyFill="1" applyBorder="1" applyAlignment="1">
      <alignment horizontal="center" vertical="center"/>
    </xf>
    <xf numFmtId="0" fontId="14" fillId="0" borderId="0" xfId="2" applyFont="1" applyBorder="1" applyAlignment="1">
      <alignment horizontal="right" vertical="center"/>
    </xf>
    <xf numFmtId="3" fontId="16" fillId="0" borderId="0" xfId="0" applyNumberFormat="1" applyFont="1" applyBorder="1" applyAlignment="1">
      <alignment vertical="center"/>
    </xf>
    <xf numFmtId="0" fontId="14" fillId="0" borderId="0" xfId="2" applyFont="1" applyAlignment="1">
      <alignment vertical="center"/>
    </xf>
    <xf numFmtId="4" fontId="15" fillId="0" borderId="0" xfId="2" applyNumberFormat="1" applyFont="1" applyBorder="1"/>
    <xf numFmtId="10" fontId="15" fillId="0" borderId="0" xfId="2" applyNumberFormat="1" applyFont="1" applyBorder="1"/>
    <xf numFmtId="4" fontId="15" fillId="0" borderId="0" xfId="2" applyNumberFormat="1" applyFont="1"/>
    <xf numFmtId="10" fontId="15" fillId="0" borderId="0" xfId="5" applyNumberFormat="1" applyFont="1" applyAlignment="1">
      <alignment vertical="center"/>
    </xf>
    <xf numFmtId="10" fontId="14" fillId="0" borderId="0" xfId="0" applyNumberFormat="1" applyFont="1"/>
    <xf numFmtId="164" fontId="24" fillId="0" borderId="0" xfId="0" applyNumberFormat="1" applyFont="1" applyBorder="1" applyAlignment="1" applyProtection="1">
      <alignment horizontal="right" vertical="center"/>
      <protection locked="0"/>
    </xf>
    <xf numFmtId="8" fontId="15" fillId="0" borderId="0" xfId="2" applyNumberFormat="1" applyFont="1" applyBorder="1"/>
    <xf numFmtId="0" fontId="17" fillId="0" borderId="0" xfId="2" applyFont="1" applyAlignment="1">
      <alignment horizontal="right" vertical="center"/>
    </xf>
    <xf numFmtId="14" fontId="14" fillId="0" borderId="0" xfId="0" applyNumberFormat="1" applyFont="1" applyBorder="1" applyAlignment="1">
      <alignment vertical="center"/>
    </xf>
    <xf numFmtId="165" fontId="14" fillId="0" borderId="1" xfId="2" applyNumberFormat="1" applyFont="1" applyFill="1" applyBorder="1" applyAlignment="1">
      <alignment horizontal="center"/>
    </xf>
    <xf numFmtId="169" fontId="17" fillId="0" borderId="1" xfId="1" applyNumberFormat="1" applyFont="1" applyFill="1" applyBorder="1" applyAlignment="1">
      <alignment horizontal="right"/>
    </xf>
    <xf numFmtId="169" fontId="15" fillId="0" borderId="1" xfId="1" applyNumberFormat="1" applyFont="1" applyBorder="1"/>
    <xf numFmtId="169" fontId="15" fillId="4" borderId="1" xfId="1" applyNumberFormat="1" applyFont="1" applyFill="1" applyBorder="1" applyAlignment="1">
      <alignment horizontal="right" wrapText="1"/>
    </xf>
    <xf numFmtId="169" fontId="17" fillId="0" borderId="1" xfId="1" applyNumberFormat="1" applyFont="1" applyBorder="1"/>
    <xf numFmtId="169" fontId="15" fillId="0" borderId="1" xfId="1" applyNumberFormat="1" applyFont="1" applyFill="1" applyBorder="1"/>
    <xf numFmtId="169" fontId="15" fillId="0" borderId="0" xfId="1" applyNumberFormat="1" applyFont="1" applyBorder="1"/>
    <xf numFmtId="0" fontId="17" fillId="0" borderId="1" xfId="2" applyFont="1" applyFill="1" applyBorder="1" applyAlignment="1">
      <alignment horizontal="left"/>
    </xf>
    <xf numFmtId="0" fontId="15" fillId="0" borderId="4" xfId="2" applyFont="1" applyBorder="1" applyAlignment="1">
      <alignment horizontal="center"/>
    </xf>
    <xf numFmtId="17" fontId="15" fillId="0" borderId="4" xfId="2" applyNumberFormat="1" applyFont="1" applyBorder="1" applyAlignment="1">
      <alignment horizontal="center"/>
    </xf>
    <xf numFmtId="165" fontId="15" fillId="0" borderId="4" xfId="2" applyNumberFormat="1" applyFont="1" applyBorder="1" applyAlignment="1">
      <alignment horizontal="center"/>
    </xf>
    <xf numFmtId="169" fontId="15" fillId="4" borderId="4" xfId="1" applyNumberFormat="1" applyFont="1" applyFill="1" applyBorder="1" applyAlignment="1">
      <alignment horizontal="right" wrapText="1"/>
    </xf>
    <xf numFmtId="169" fontId="15" fillId="0" borderId="4" xfId="1" applyNumberFormat="1" applyFont="1" applyBorder="1"/>
    <xf numFmtId="49" fontId="22" fillId="5" borderId="1" xfId="0" applyNumberFormat="1" applyFont="1" applyFill="1" applyBorder="1" applyAlignment="1" applyProtection="1">
      <alignment horizontal="right" vertical="center"/>
      <protection locked="0"/>
    </xf>
    <xf numFmtId="1" fontId="22" fillId="5" borderId="1" xfId="0" applyNumberFormat="1" applyFont="1" applyFill="1" applyBorder="1" applyAlignment="1" applyProtection="1">
      <alignment horizontal="right" vertical="center"/>
      <protection locked="0"/>
    </xf>
    <xf numFmtId="4" fontId="22" fillId="5" borderId="1" xfId="0" applyNumberFormat="1" applyFont="1" applyFill="1" applyBorder="1" applyAlignment="1" applyProtection="1">
      <alignment vertical="center"/>
      <protection locked="0"/>
    </xf>
    <xf numFmtId="165" fontId="22" fillId="5" borderId="1" xfId="0" applyNumberFormat="1" applyFont="1" applyFill="1" applyBorder="1" applyAlignment="1" applyProtection="1">
      <alignment horizontal="right" vertical="center"/>
      <protection locked="0"/>
    </xf>
    <xf numFmtId="0" fontId="13" fillId="0" borderId="0" xfId="2" applyFont="1" applyAlignment="1">
      <alignment vertical="center"/>
    </xf>
    <xf numFmtId="170" fontId="22" fillId="5" borderId="1" xfId="0" applyNumberFormat="1" applyFont="1" applyFill="1" applyBorder="1" applyAlignment="1" applyProtection="1">
      <alignment vertical="center"/>
      <protection locked="0"/>
    </xf>
    <xf numFmtId="3" fontId="14" fillId="0" borderId="4" xfId="2" applyNumberFormat="1" applyFont="1" applyFill="1" applyBorder="1" applyAlignment="1">
      <alignment horizontal="right"/>
    </xf>
    <xf numFmtId="0" fontId="12" fillId="0" borderId="0" xfId="2" applyFont="1" applyAlignment="1">
      <alignment vertical="center"/>
    </xf>
    <xf numFmtId="164" fontId="22" fillId="5" borderId="1" xfId="5" applyNumberFormat="1" applyFont="1" applyFill="1" applyBorder="1" applyAlignment="1" applyProtection="1">
      <alignment horizontal="right" vertical="center"/>
      <protection locked="0"/>
    </xf>
    <xf numFmtId="3" fontId="16" fillId="0" borderId="0" xfId="0" applyNumberFormat="1" applyFont="1" applyBorder="1" applyAlignment="1">
      <alignment horizontal="center" vertical="center"/>
    </xf>
    <xf numFmtId="43" fontId="12" fillId="0" borderId="1" xfId="1" applyNumberFormat="1" applyFont="1" applyFill="1" applyBorder="1" applyAlignment="1">
      <alignment horizontal="right"/>
    </xf>
    <xf numFmtId="169" fontId="15" fillId="0" borderId="0" xfId="2" applyNumberFormat="1" applyFont="1"/>
    <xf numFmtId="0" fontId="12" fillId="0" borderId="0" xfId="2" applyFont="1"/>
    <xf numFmtId="14" fontId="15" fillId="0" borderId="0" xfId="2" applyNumberFormat="1" applyFont="1"/>
    <xf numFmtId="0" fontId="0" fillId="0" borderId="0" xfId="0"/>
    <xf numFmtId="43" fontId="12" fillId="0" borderId="4" xfId="1" applyNumberFormat="1" applyFont="1" applyFill="1" applyBorder="1" applyAlignment="1">
      <alignment horizontal="right"/>
    </xf>
    <xf numFmtId="169" fontId="17" fillId="0" borderId="4" xfId="1" applyNumberFormat="1" applyFont="1" applyBorder="1"/>
    <xf numFmtId="169" fontId="12" fillId="0" borderId="0" xfId="1" applyNumberFormat="1" applyFont="1" applyBorder="1"/>
    <xf numFmtId="171" fontId="11" fillId="0" borderId="4" xfId="1" applyNumberFormat="1" applyFont="1" applyFill="1" applyBorder="1" applyAlignment="1">
      <alignment horizontal="right"/>
    </xf>
    <xf numFmtId="0" fontId="15" fillId="0" borderId="5" xfId="2" applyFont="1" applyBorder="1" applyAlignment="1">
      <alignment horizontal="center"/>
    </xf>
    <xf numFmtId="17" fontId="15" fillId="0" borderId="5" xfId="2" applyNumberFormat="1" applyFont="1" applyBorder="1" applyAlignment="1">
      <alignment horizontal="center"/>
    </xf>
    <xf numFmtId="165" fontId="15" fillId="0" borderId="5" xfId="2" applyNumberFormat="1" applyFont="1" applyBorder="1" applyAlignment="1">
      <alignment horizontal="center"/>
    </xf>
    <xf numFmtId="169" fontId="15" fillId="4" borderId="5" xfId="1" applyNumberFormat="1" applyFont="1" applyFill="1" applyBorder="1" applyAlignment="1">
      <alignment horizontal="right" wrapText="1"/>
    </xf>
    <xf numFmtId="43" fontId="12" fillId="0" borderId="5" xfId="1" applyNumberFormat="1" applyFont="1" applyFill="1" applyBorder="1" applyAlignment="1">
      <alignment horizontal="right"/>
    </xf>
    <xf numFmtId="171" fontId="11" fillId="0" borderId="5" xfId="1" applyNumberFormat="1" applyFont="1" applyFill="1" applyBorder="1" applyAlignment="1">
      <alignment horizontal="right"/>
    </xf>
    <xf numFmtId="3" fontId="14" fillId="0" borderId="5" xfId="2" applyNumberFormat="1" applyFont="1" applyFill="1" applyBorder="1" applyAlignment="1">
      <alignment horizontal="right"/>
    </xf>
    <xf numFmtId="169" fontId="17" fillId="4" borderId="4" xfId="1" applyNumberFormat="1" applyFont="1" applyFill="1" applyBorder="1" applyAlignment="1">
      <alignment horizontal="right" wrapText="1"/>
    </xf>
    <xf numFmtId="3" fontId="17" fillId="0" borderId="4" xfId="2" applyNumberFormat="1" applyFont="1" applyFill="1" applyBorder="1" applyAlignment="1">
      <alignment horizontal="right"/>
    </xf>
    <xf numFmtId="169" fontId="28" fillId="0" borderId="4" xfId="1" applyNumberFormat="1" applyFont="1" applyFill="1" applyBorder="1" applyAlignment="1">
      <alignment horizontal="right" wrapText="1"/>
    </xf>
    <xf numFmtId="169" fontId="29" fillId="0" borderId="4" xfId="1" applyNumberFormat="1" applyFont="1" applyFill="1" applyBorder="1" applyAlignment="1">
      <alignment horizontal="right" wrapText="1"/>
    </xf>
    <xf numFmtId="0" fontId="20" fillId="0" borderId="1" xfId="2" applyFont="1" applyBorder="1" applyAlignment="1">
      <alignment horizontal="center" vertical="center"/>
    </xf>
    <xf numFmtId="0" fontId="27" fillId="0" borderId="0" xfId="0" applyFont="1"/>
    <xf numFmtId="0" fontId="20" fillId="0" borderId="1" xfId="2" applyFont="1" applyBorder="1" applyAlignment="1">
      <alignment horizontal="center" vertical="center"/>
    </xf>
    <xf numFmtId="10" fontId="15" fillId="0" borderId="0" xfId="2" applyNumberFormat="1" applyFont="1"/>
    <xf numFmtId="164" fontId="15" fillId="0" borderId="0" xfId="2" applyNumberFormat="1" applyFont="1"/>
    <xf numFmtId="172" fontId="15" fillId="0" borderId="0" xfId="5" applyNumberFormat="1" applyFont="1"/>
    <xf numFmtId="0" fontId="0" fillId="0" borderId="0" xfId="0"/>
    <xf numFmtId="49" fontId="45" fillId="5" borderId="1" xfId="0" quotePrefix="1" applyNumberFormat="1" applyFont="1" applyFill="1" applyBorder="1" applyAlignment="1" applyProtection="1">
      <alignment horizontal="right" vertical="center"/>
      <protection locked="0"/>
    </xf>
    <xf numFmtId="0" fontId="17" fillId="0" borderId="4" xfId="2" applyFont="1" applyFill="1" applyBorder="1" applyAlignment="1">
      <alignment horizontal="left"/>
    </xf>
    <xf numFmtId="165" fontId="14" fillId="0" borderId="4" xfId="2" applyNumberFormat="1" applyFont="1" applyFill="1" applyBorder="1" applyAlignment="1">
      <alignment horizontal="center"/>
    </xf>
    <xf numFmtId="169" fontId="17" fillId="0" borderId="4" xfId="1" applyNumberFormat="1" applyFont="1" applyFill="1" applyBorder="1" applyAlignment="1">
      <alignment horizontal="right"/>
    </xf>
    <xf numFmtId="169" fontId="9" fillId="0" borderId="4" xfId="1" applyNumberFormat="1" applyFont="1" applyFill="1" applyBorder="1" applyAlignment="1">
      <alignment horizontal="right"/>
    </xf>
    <xf numFmtId="169" fontId="15" fillId="0" borderId="4" xfId="1" applyNumberFormat="1" applyFont="1" applyFill="1" applyBorder="1"/>
    <xf numFmtId="0" fontId="8" fillId="0" borderId="0" xfId="2" applyFont="1" applyAlignment="1">
      <alignment vertical="center"/>
    </xf>
    <xf numFmtId="171" fontId="9" fillId="0" borderId="4" xfId="1" applyNumberFormat="1" applyFont="1" applyFill="1" applyBorder="1" applyAlignment="1">
      <alignment horizontal="right"/>
    </xf>
    <xf numFmtId="171" fontId="25" fillId="0" borderId="0" xfId="1" applyNumberFormat="1" applyFont="1" applyBorder="1"/>
    <xf numFmtId="4" fontId="15" fillId="0" borderId="0" xfId="2" applyNumberFormat="1" applyFont="1" applyAlignment="1">
      <alignment vertical="center"/>
    </xf>
    <xf numFmtId="4" fontId="14" fillId="0" borderId="0" xfId="2" applyNumberFormat="1" applyFont="1" applyAlignment="1">
      <alignment vertical="center"/>
    </xf>
    <xf numFmtId="43" fontId="15" fillId="0" borderId="0" xfId="1" applyFont="1" applyAlignment="1">
      <alignment vertical="center"/>
    </xf>
    <xf numFmtId="164" fontId="15" fillId="0" borderId="0" xfId="2" applyNumberFormat="1" applyFont="1" applyAlignment="1">
      <alignment vertical="center"/>
    </xf>
    <xf numFmtId="43" fontId="15" fillId="0" borderId="0" xfId="1" applyFont="1" applyBorder="1" applyAlignment="1">
      <alignment vertical="center"/>
    </xf>
    <xf numFmtId="164" fontId="7" fillId="0" borderId="0" xfId="5" applyNumberFormat="1" applyFont="1" applyAlignment="1">
      <alignment horizontal="right" vertical="center"/>
    </xf>
    <xf numFmtId="43" fontId="7" fillId="0" borderId="0" xfId="1" applyFont="1" applyAlignment="1">
      <alignment horizontal="right" vertical="center"/>
    </xf>
    <xf numFmtId="171" fontId="15" fillId="0" borderId="0" xfId="2" applyNumberFormat="1" applyFont="1" applyBorder="1" applyAlignment="1">
      <alignment horizontal="right" vertical="center"/>
    </xf>
    <xf numFmtId="43" fontId="15" fillId="0" borderId="0" xfId="1" applyFont="1" applyBorder="1"/>
    <xf numFmtId="43" fontId="15" fillId="0" borderId="0" xfId="2" applyNumberFormat="1" applyFont="1" applyAlignment="1">
      <alignment vertical="center"/>
    </xf>
    <xf numFmtId="169" fontId="16" fillId="0" borderId="0" xfId="1" applyNumberFormat="1" applyFont="1" applyBorder="1" applyAlignment="1">
      <alignment vertical="center"/>
    </xf>
    <xf numFmtId="169" fontId="15" fillId="0" borderId="0" xfId="2" applyNumberFormat="1" applyFont="1" applyBorder="1" applyAlignment="1">
      <alignment vertical="center"/>
    </xf>
    <xf numFmtId="0" fontId="7" fillId="0" borderId="0" xfId="2" applyFont="1" applyBorder="1" applyAlignment="1">
      <alignment vertical="center"/>
    </xf>
    <xf numFmtId="0" fontId="26" fillId="0" borderId="0" xfId="0" applyFont="1" applyBorder="1" applyAlignment="1">
      <alignment horizontal="left"/>
    </xf>
    <xf numFmtId="0" fontId="26" fillId="0" borderId="0" xfId="0" applyFont="1" applyBorder="1"/>
    <xf numFmtId="0" fontId="26" fillId="0" borderId="0" xfId="47" applyFont="1" applyBorder="1" applyAlignment="1">
      <alignment horizontal="left" vertical="center"/>
    </xf>
    <xf numFmtId="0" fontId="26" fillId="0" borderId="0" xfId="47" applyFont="1" applyBorder="1" applyAlignment="1">
      <alignment horizontal="center" vertical="center" wrapText="1"/>
    </xf>
    <xf numFmtId="14" fontId="25" fillId="0" borderId="0" xfId="47" applyNumberFormat="1" applyFont="1" applyBorder="1" applyAlignment="1">
      <alignment horizontal="left"/>
    </xf>
    <xf numFmtId="173" fontId="25" fillId="0" borderId="0" xfId="5" applyNumberFormat="1" applyFont="1" applyBorder="1"/>
    <xf numFmtId="0" fontId="25" fillId="0" borderId="0" xfId="0" applyFont="1" applyBorder="1" applyAlignment="1">
      <alignment horizontal="left"/>
    </xf>
    <xf numFmtId="0" fontId="25" fillId="0" borderId="0" xfId="0" applyFont="1" applyBorder="1"/>
    <xf numFmtId="4" fontId="15" fillId="4" borderId="4" xfId="1" applyNumberFormat="1" applyFont="1" applyFill="1" applyBorder="1" applyAlignment="1">
      <alignment horizontal="right" wrapText="1"/>
    </xf>
    <xf numFmtId="0" fontId="6" fillId="0" borderId="0" xfId="2" applyFont="1" applyAlignment="1">
      <alignment vertical="center"/>
    </xf>
    <xf numFmtId="14" fontId="15" fillId="0" borderId="0" xfId="2" applyNumberFormat="1" applyFont="1" applyAlignment="1">
      <alignment horizontal="center"/>
    </xf>
    <xf numFmtId="4" fontId="15" fillId="0" borderId="0" xfId="2" applyNumberFormat="1" applyFont="1" applyAlignment="1">
      <alignment horizontal="right"/>
    </xf>
    <xf numFmtId="4" fontId="15" fillId="4" borderId="4" xfId="5" applyNumberFormat="1" applyFont="1" applyFill="1" applyBorder="1" applyAlignment="1">
      <alignment horizontal="right" wrapText="1"/>
    </xf>
    <xf numFmtId="169" fontId="15" fillId="0" borderId="4" xfId="1" applyNumberFormat="1" applyFont="1" applyFill="1" applyBorder="1" applyAlignment="1">
      <alignment horizontal="right" wrapText="1"/>
    </xf>
    <xf numFmtId="4" fontId="15" fillId="4" borderId="5" xfId="5" applyNumberFormat="1" applyFont="1" applyFill="1" applyBorder="1" applyAlignment="1">
      <alignment horizontal="right" wrapText="1"/>
    </xf>
    <xf numFmtId="4" fontId="15" fillId="4" borderId="5" xfId="1" applyNumberFormat="1" applyFont="1" applyFill="1" applyBorder="1" applyAlignment="1">
      <alignment horizontal="right" wrapText="1"/>
    </xf>
    <xf numFmtId="4" fontId="15" fillId="4" borderId="1" xfId="5" applyNumberFormat="1" applyFont="1" applyFill="1" applyBorder="1" applyAlignment="1">
      <alignment horizontal="right" wrapText="1"/>
    </xf>
    <xf numFmtId="171" fontId="11" fillId="0" borderId="1" xfId="1" applyNumberFormat="1" applyFont="1" applyFill="1" applyBorder="1" applyAlignment="1">
      <alignment horizontal="right"/>
    </xf>
    <xf numFmtId="3" fontId="14" fillId="0" borderId="1" xfId="2" applyNumberFormat="1" applyFont="1" applyFill="1" applyBorder="1" applyAlignment="1">
      <alignment horizontal="right"/>
    </xf>
    <xf numFmtId="3" fontId="14" fillId="0" borderId="15" xfId="2" applyNumberFormat="1" applyFont="1" applyFill="1" applyBorder="1" applyAlignment="1">
      <alignment horizontal="right"/>
    </xf>
    <xf numFmtId="169" fontId="5" fillId="0" borderId="1" xfId="1" applyNumberFormat="1" applyFont="1" applyBorder="1"/>
    <xf numFmtId="171" fontId="25" fillId="0" borderId="0" xfId="1" applyNumberFormat="1" applyFont="1" applyBorder="1" applyAlignment="1">
      <alignment horizontal="center" vertical="center" wrapText="1"/>
    </xf>
    <xf numFmtId="169" fontId="17" fillId="0" borderId="16" xfId="1" applyNumberFormat="1" applyFont="1" applyFill="1" applyBorder="1" applyAlignment="1">
      <alignment horizontal="right"/>
    </xf>
    <xf numFmtId="169" fontId="14" fillId="0" borderId="16" xfId="1" applyNumberFormat="1" applyFont="1" applyFill="1" applyBorder="1" applyAlignment="1">
      <alignment horizontal="right"/>
    </xf>
    <xf numFmtId="169" fontId="15" fillId="0" borderId="16" xfId="1" applyNumberFormat="1" applyFont="1" applyBorder="1"/>
    <xf numFmtId="169" fontId="15" fillId="0" borderId="1" xfId="1" applyNumberFormat="1" applyFont="1" applyFill="1" applyBorder="1" applyAlignment="1">
      <alignment horizontal="right" wrapText="1"/>
    </xf>
    <xf numFmtId="169" fontId="9" fillId="0" borderId="5" xfId="1" applyNumberFormat="1" applyFont="1" applyFill="1" applyBorder="1" applyAlignment="1">
      <alignment horizontal="right"/>
    </xf>
    <xf numFmtId="171" fontId="26" fillId="0" borderId="0" xfId="1" applyNumberFormat="1" applyFont="1" applyBorder="1" applyAlignment="1">
      <alignment horizontal="right" vertical="center" wrapText="1"/>
    </xf>
    <xf numFmtId="171" fontId="26" fillId="0" borderId="17" xfId="1" applyNumberFormat="1" applyFont="1" applyBorder="1" applyAlignment="1">
      <alignment horizontal="right" vertical="center" wrapText="1"/>
    </xf>
    <xf numFmtId="171" fontId="25" fillId="0" borderId="17" xfId="1" applyNumberFormat="1" applyFont="1" applyBorder="1" applyAlignment="1">
      <alignment horizontal="center" vertical="center" wrapText="1"/>
    </xf>
    <xf numFmtId="169" fontId="14" fillId="0" borderId="18" xfId="1" applyNumberFormat="1" applyFont="1" applyFill="1" applyBorder="1" applyAlignment="1">
      <alignment horizontal="right"/>
    </xf>
    <xf numFmtId="169" fontId="14" fillId="0" borderId="19" xfId="1" applyNumberFormat="1" applyFont="1" applyFill="1" applyBorder="1" applyAlignment="1">
      <alignment horizontal="right"/>
    </xf>
    <xf numFmtId="169" fontId="17" fillId="0" borderId="1" xfId="1" applyNumberFormat="1" applyFont="1" applyFill="1" applyBorder="1"/>
    <xf numFmtId="169" fontId="5" fillId="0" borderId="1" xfId="1" applyNumberFormat="1" applyFont="1" applyFill="1" applyBorder="1"/>
    <xf numFmtId="0" fontId="20" fillId="0" borderId="1" xfId="2" applyFont="1" applyBorder="1" applyAlignment="1">
      <alignment horizontal="center" vertical="center"/>
    </xf>
    <xf numFmtId="14" fontId="25" fillId="0" borderId="0" xfId="47" applyNumberFormat="1" applyFont="1" applyFill="1" applyBorder="1" applyAlignment="1">
      <alignment horizontal="left"/>
    </xf>
    <xf numFmtId="173" fontId="25" fillId="0" borderId="0" xfId="5" applyNumberFormat="1" applyFont="1" applyFill="1" applyBorder="1"/>
    <xf numFmtId="171" fontId="25" fillId="0" borderId="0" xfId="1" applyNumberFormat="1" applyFont="1" applyFill="1" applyBorder="1" applyAlignment="1">
      <alignment horizontal="center" vertical="center" wrapText="1"/>
    </xf>
    <xf numFmtId="171" fontId="25" fillId="0" borderId="17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7" fillId="2" borderId="1" xfId="2" applyFont="1" applyFill="1" applyBorder="1" applyAlignment="1">
      <alignment horizontal="center" vertical="center" wrapText="1"/>
    </xf>
    <xf numFmtId="44" fontId="15" fillId="0" borderId="0" xfId="49" applyFont="1"/>
    <xf numFmtId="0" fontId="17" fillId="2" borderId="1" xfId="2" applyFont="1" applyFill="1" applyBorder="1" applyAlignment="1">
      <alignment horizontal="center" vertical="center"/>
    </xf>
    <xf numFmtId="165" fontId="17" fillId="2" borderId="1" xfId="2" applyNumberFormat="1" applyFont="1" applyFill="1" applyBorder="1" applyAlignment="1">
      <alignment horizontal="center" vertical="center"/>
    </xf>
    <xf numFmtId="171" fontId="15" fillId="0" borderId="0" xfId="1" applyNumberFormat="1" applyFont="1"/>
    <xf numFmtId="169" fontId="17" fillId="0" borderId="3" xfId="1" applyNumberFormat="1" applyFont="1" applyFill="1" applyBorder="1" applyAlignment="1">
      <alignment horizontal="right"/>
    </xf>
    <xf numFmtId="0" fontId="17" fillId="2" borderId="16" xfId="2" applyFont="1" applyFill="1" applyBorder="1" applyAlignment="1">
      <alignment horizontal="center" vertical="center"/>
    </xf>
    <xf numFmtId="169" fontId="4" fillId="0" borderId="4" xfId="1" applyNumberFormat="1" applyFont="1" applyFill="1" applyBorder="1" applyAlignment="1">
      <alignment horizontal="right"/>
    </xf>
    <xf numFmtId="169" fontId="15" fillId="0" borderId="19" xfId="1" applyNumberFormat="1" applyFont="1" applyBorder="1"/>
    <xf numFmtId="0" fontId="17" fillId="2" borderId="2" xfId="2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right"/>
    </xf>
    <xf numFmtId="0" fontId="19" fillId="3" borderId="0" xfId="2" applyFont="1" applyFill="1" applyBorder="1" applyAlignment="1">
      <alignment vertical="center"/>
    </xf>
    <xf numFmtId="164" fontId="22" fillId="2" borderId="0" xfId="0" applyNumberFormat="1" applyFont="1" applyFill="1" applyBorder="1" applyAlignment="1" applyProtection="1">
      <alignment horizontal="right" vertical="center"/>
      <protection locked="0"/>
    </xf>
    <xf numFmtId="164" fontId="22" fillId="2" borderId="0" xfId="0" applyNumberFormat="1" applyFont="1" applyFill="1" applyBorder="1" applyAlignment="1" applyProtection="1">
      <alignment vertical="center"/>
      <protection locked="0"/>
    </xf>
    <xf numFmtId="14" fontId="25" fillId="0" borderId="0" xfId="0" applyNumberFormat="1" applyFont="1" applyBorder="1" applyAlignment="1">
      <alignment horizontal="left"/>
    </xf>
    <xf numFmtId="173" fontId="25" fillId="37" borderId="0" xfId="5" applyNumberFormat="1" applyFont="1" applyFill="1" applyBorder="1"/>
    <xf numFmtId="169" fontId="15" fillId="0" borderId="5" xfId="1" applyNumberFormat="1" applyFont="1" applyFill="1" applyBorder="1" applyAlignment="1">
      <alignment horizontal="right" wrapText="1"/>
    </xf>
    <xf numFmtId="169" fontId="17" fillId="0" borderId="20" xfId="1" applyNumberFormat="1" applyFont="1" applyFill="1" applyBorder="1" applyAlignment="1">
      <alignment horizontal="right"/>
    </xf>
    <xf numFmtId="0" fontId="47" fillId="37" borderId="0" xfId="2" applyFont="1" applyFill="1" applyAlignment="1">
      <alignment vertical="center"/>
    </xf>
    <xf numFmtId="0" fontId="47" fillId="37" borderId="0" xfId="2" applyFont="1" applyFill="1" applyAlignment="1">
      <alignment horizontal="right" vertical="center"/>
    </xf>
    <xf numFmtId="0" fontId="42" fillId="37" borderId="0" xfId="2" applyFont="1" applyFill="1" applyAlignment="1">
      <alignment vertical="center"/>
    </xf>
    <xf numFmtId="171" fontId="9" fillId="0" borderId="5" xfId="1" applyNumberFormat="1" applyFont="1" applyFill="1" applyBorder="1" applyAlignment="1">
      <alignment horizontal="right"/>
    </xf>
    <xf numFmtId="0" fontId="3" fillId="0" borderId="0" xfId="2" applyFont="1"/>
    <xf numFmtId="169" fontId="17" fillId="38" borderId="19" xfId="1" applyNumberFormat="1" applyFont="1" applyFill="1" applyBorder="1" applyAlignment="1">
      <alignment horizontal="right"/>
    </xf>
    <xf numFmtId="0" fontId="47" fillId="38" borderId="1" xfId="2" applyFont="1" applyFill="1" applyBorder="1" applyAlignment="1">
      <alignment horizontal="center" vertical="center"/>
    </xf>
    <xf numFmtId="4" fontId="47" fillId="38" borderId="0" xfId="0" applyNumberFormat="1" applyFont="1" applyFill="1" applyBorder="1" applyAlignment="1">
      <alignment vertical="center"/>
    </xf>
    <xf numFmtId="4" fontId="17" fillId="0" borderId="0" xfId="2" applyNumberFormat="1" applyFont="1"/>
    <xf numFmtId="0" fontId="2" fillId="0" borderId="0" xfId="2" applyFont="1"/>
    <xf numFmtId="4" fontId="2" fillId="0" borderId="0" xfId="2" applyNumberFormat="1" applyFont="1"/>
    <xf numFmtId="4" fontId="17" fillId="0" borderId="21" xfId="2" applyNumberFormat="1" applyFont="1" applyBorder="1"/>
    <xf numFmtId="10" fontId="17" fillId="0" borderId="0" xfId="5" applyNumberFormat="1" applyFont="1"/>
    <xf numFmtId="0" fontId="1" fillId="0" borderId="0" xfId="2" applyFont="1"/>
    <xf numFmtId="169" fontId="29" fillId="4" borderId="4" xfId="1" applyNumberFormat="1" applyFont="1" applyFill="1" applyBorder="1" applyAlignment="1">
      <alignment horizontal="right"/>
    </xf>
    <xf numFmtId="3" fontId="1" fillId="0" borderId="0" xfId="0" applyNumberFormat="1" applyFont="1"/>
    <xf numFmtId="169" fontId="15" fillId="0" borderId="0" xfId="2" applyNumberFormat="1" applyFont="1" applyBorder="1"/>
    <xf numFmtId="3" fontId="15" fillId="0" borderId="0" xfId="2" applyNumberFormat="1" applyFont="1"/>
    <xf numFmtId="14" fontId="15" fillId="0" borderId="0" xfId="2" applyNumberFormat="1" applyFont="1" applyBorder="1"/>
    <xf numFmtId="172" fontId="15" fillId="0" borderId="0" xfId="5" applyNumberFormat="1" applyFont="1" applyFill="1" applyBorder="1"/>
    <xf numFmtId="4" fontId="15" fillId="0" borderId="0" xfId="2" applyNumberFormat="1" applyFont="1" applyFill="1" applyBorder="1"/>
    <xf numFmtId="4" fontId="17" fillId="0" borderId="0" xfId="2" applyNumberFormat="1" applyFont="1" applyFill="1" applyBorder="1"/>
    <xf numFmtId="169" fontId="15" fillId="0" borderId="0" xfId="1" applyNumberFormat="1" applyFont="1" applyFill="1" applyBorder="1"/>
    <xf numFmtId="165" fontId="15" fillId="37" borderId="5" xfId="2" applyNumberFormat="1" applyFont="1" applyFill="1" applyBorder="1" applyAlignment="1">
      <alignment horizontal="center"/>
    </xf>
    <xf numFmtId="43" fontId="15" fillId="0" borderId="0" xfId="1" applyFont="1"/>
    <xf numFmtId="43" fontId="15" fillId="0" borderId="0" xfId="2" applyNumberFormat="1" applyFont="1"/>
    <xf numFmtId="43" fontId="15" fillId="0" borderId="22" xfId="1" applyFont="1" applyBorder="1"/>
    <xf numFmtId="0" fontId="15" fillId="0" borderId="22" xfId="2" applyFont="1" applyBorder="1"/>
    <xf numFmtId="0" fontId="1" fillId="0" borderId="22" xfId="2" applyFont="1" applyBorder="1"/>
    <xf numFmtId="0" fontId="1" fillId="0" borderId="0" xfId="2" applyFont="1" applyAlignment="1">
      <alignment horizontal="right"/>
    </xf>
    <xf numFmtId="43" fontId="15" fillId="0" borderId="22" xfId="1" applyFont="1" applyBorder="1" applyAlignment="1">
      <alignment horizontal="right"/>
    </xf>
    <xf numFmtId="43" fontId="15" fillId="0" borderId="0" xfId="1" applyFont="1" applyAlignment="1">
      <alignment horizontal="right"/>
    </xf>
    <xf numFmtId="165" fontId="15" fillId="37" borderId="1" xfId="2" applyNumberFormat="1" applyFont="1" applyFill="1" applyBorder="1" applyAlignment="1">
      <alignment horizontal="center"/>
    </xf>
    <xf numFmtId="165" fontId="17" fillId="0" borderId="0" xfId="2" applyNumberFormat="1" applyFont="1" applyAlignment="1">
      <alignment horizontal="center"/>
    </xf>
    <xf numFmtId="169" fontId="17" fillId="0" borderId="0" xfId="2" applyNumberFormat="1" applyFont="1"/>
    <xf numFmtId="0" fontId="17" fillId="0" borderId="0" xfId="2" applyFont="1"/>
    <xf numFmtId="169" fontId="17" fillId="0" borderId="0" xfId="1" applyNumberFormat="1" applyFont="1" applyAlignment="1">
      <alignment horizontal="center"/>
    </xf>
    <xf numFmtId="3" fontId="17" fillId="0" borderId="0" xfId="0" applyNumberFormat="1" applyFont="1"/>
    <xf numFmtId="164" fontId="17" fillId="0" borderId="0" xfId="5" applyNumberFormat="1" applyFont="1"/>
    <xf numFmtId="165" fontId="17" fillId="0" borderId="0" xfId="2" applyNumberFormat="1" applyFont="1" applyAlignment="1">
      <alignment horizontal="right"/>
    </xf>
    <xf numFmtId="0" fontId="20" fillId="0" borderId="1" xfId="2" applyFont="1" applyBorder="1" applyAlignment="1">
      <alignment horizontal="center" vertical="center"/>
    </xf>
  </cellXfs>
  <cellStyles count="97">
    <cellStyle name="20% - Ênfase1" xfId="24" builtinId="30" customBuiltin="1"/>
    <cellStyle name="20% - Ênfase1 2" xfId="52" xr:uid="{00000000-0005-0000-0000-000035000000}"/>
    <cellStyle name="20% - Ênfase2" xfId="28" builtinId="34" customBuiltin="1"/>
    <cellStyle name="20% - Ênfase2 2" xfId="55" xr:uid="{00000000-0005-0000-0000-000036000000}"/>
    <cellStyle name="20% - Ênfase3" xfId="32" builtinId="38" customBuiltin="1"/>
    <cellStyle name="20% - Ênfase3 2" xfId="58" xr:uid="{00000000-0005-0000-0000-000037000000}"/>
    <cellStyle name="20% - Ênfase4" xfId="36" builtinId="42" customBuiltin="1"/>
    <cellStyle name="20% - Ênfase4 2" xfId="61" xr:uid="{00000000-0005-0000-0000-000038000000}"/>
    <cellStyle name="20% - Ênfase5" xfId="40" builtinId="46" customBuiltin="1"/>
    <cellStyle name="20% - Ênfase5 2" xfId="64" xr:uid="{00000000-0005-0000-0000-000039000000}"/>
    <cellStyle name="20% - Ênfase6" xfId="44" builtinId="50" customBuiltin="1"/>
    <cellStyle name="20% - Ênfase6 2" xfId="67" xr:uid="{00000000-0005-0000-0000-00003A000000}"/>
    <cellStyle name="40% - Ênfase1" xfId="25" builtinId="31" customBuiltin="1"/>
    <cellStyle name="40% - Ênfase1 2" xfId="53" xr:uid="{00000000-0005-0000-0000-00003B000000}"/>
    <cellStyle name="40% - Ênfase2" xfId="29" builtinId="35" customBuiltin="1"/>
    <cellStyle name="40% - Ênfase2 2" xfId="56" xr:uid="{00000000-0005-0000-0000-00003C000000}"/>
    <cellStyle name="40% - Ênfase3" xfId="33" builtinId="39" customBuiltin="1"/>
    <cellStyle name="40% - Ênfase3 2" xfId="59" xr:uid="{00000000-0005-0000-0000-00003D000000}"/>
    <cellStyle name="40% - Ênfase4" xfId="37" builtinId="43" customBuiltin="1"/>
    <cellStyle name="40% - Ênfase4 2" xfId="62" xr:uid="{00000000-0005-0000-0000-00003E000000}"/>
    <cellStyle name="40% - Ênfase5" xfId="41" builtinId="47" customBuiltin="1"/>
    <cellStyle name="40% - Ênfase5 2" xfId="65" xr:uid="{00000000-0005-0000-0000-00003F000000}"/>
    <cellStyle name="40% - Ênfase6" xfId="45" builtinId="51" customBuiltin="1"/>
    <cellStyle name="40% - Ênfase6 2" xfId="68" xr:uid="{00000000-0005-0000-0000-000040000000}"/>
    <cellStyle name="60% - Ênfase1" xfId="26" builtinId="32" customBuiltin="1"/>
    <cellStyle name="60% - Ênfase1 2" xfId="54" xr:uid="{00000000-0005-0000-0000-000041000000}"/>
    <cellStyle name="60% - Ênfase2" xfId="30" builtinId="36" customBuiltin="1"/>
    <cellStyle name="60% - Ênfase2 2" xfId="57" xr:uid="{00000000-0005-0000-0000-000042000000}"/>
    <cellStyle name="60% - Ênfase3" xfId="34" builtinId="40" customBuiltin="1"/>
    <cellStyle name="60% - Ênfase3 2" xfId="60" xr:uid="{00000000-0005-0000-0000-000043000000}"/>
    <cellStyle name="60% - Ênfase4" xfId="38" builtinId="44" customBuiltin="1"/>
    <cellStyle name="60% - Ênfase4 2" xfId="63" xr:uid="{00000000-0005-0000-0000-000044000000}"/>
    <cellStyle name="60% - Ênfase5" xfId="42" builtinId="48" customBuiltin="1"/>
    <cellStyle name="60% - Ênfase5 2" xfId="66" xr:uid="{00000000-0005-0000-0000-000045000000}"/>
    <cellStyle name="60% - Ênfase6" xfId="46" builtinId="52" customBuiltin="1"/>
    <cellStyle name="60% - Ênfase6 2" xfId="69" xr:uid="{00000000-0005-0000-0000-000046000000}"/>
    <cellStyle name="Bom" xfId="12" builtinId="26" customBuiltin="1"/>
    <cellStyle name="Cálculo" xfId="17" builtinId="22" customBuiltin="1"/>
    <cellStyle name="Célula de Verificação" xfId="19" builtinId="23" customBuiltin="1"/>
    <cellStyle name="Célula Vinculada" xfId="18" builtinId="24" customBuiltin="1"/>
    <cellStyle name="Comma 2" xfId="4" xr:uid="{00000000-0005-0000-0000-000000000000}"/>
    <cellStyle name="Comma 2 2" xfId="86" xr:uid="{00000000-0005-0000-0000-000001000000}"/>
    <cellStyle name="Comma 2 3" xfId="72" xr:uid="{00000000-0005-0000-0000-000000000000}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5" builtinId="20" customBuiltin="1"/>
    <cellStyle name="Moeda" xfId="49" builtinId="4"/>
    <cellStyle name="Moeda 2" xfId="81" xr:uid="{00000000-0005-0000-0000-00009B030000}"/>
    <cellStyle name="Moeda 2 2" xfId="93" xr:uid="{00000000-0005-0000-0000-00009C030000}"/>
    <cellStyle name="Moeda 3" xfId="91" xr:uid="{00000000-0005-0000-0000-00009D030000}"/>
    <cellStyle name="Moeda 4" xfId="80" xr:uid="{00000000-0005-0000-0000-00004B000000}"/>
    <cellStyle name="Neutro" xfId="14" builtinId="28" customBuiltin="1"/>
    <cellStyle name="Normal" xfId="0" builtinId="0"/>
    <cellStyle name="Normal 2" xfId="2" xr:uid="{00000000-0005-0000-0000-000002000000}"/>
    <cellStyle name="Normal 2 2" xfId="75" xr:uid="{00000000-0005-0000-0000-0000A0030000}"/>
    <cellStyle name="Normal 2 2 2" xfId="88" xr:uid="{00000000-0005-0000-0000-0000A1030000}"/>
    <cellStyle name="Normal 2 3" xfId="85" xr:uid="{00000000-0005-0000-0000-0000A2030000}"/>
    <cellStyle name="Normal 2 4" xfId="96" xr:uid="{00000000-0005-0000-0000-0000A3030000}"/>
    <cellStyle name="Normal 2 5" xfId="71" xr:uid="{00000000-0005-0000-0000-00009F030000}"/>
    <cellStyle name="Normal 3" xfId="47" xr:uid="{00000000-0005-0000-0000-000033000000}"/>
    <cellStyle name="Normal 3 2" xfId="76" xr:uid="{00000000-0005-0000-0000-0000A4030000}"/>
    <cellStyle name="Normal 4" xfId="50" xr:uid="{00000000-0005-0000-0000-000047000000}"/>
    <cellStyle name="Normal 4 2" xfId="89" xr:uid="{00000000-0005-0000-0000-0000A6030000}"/>
    <cellStyle name="Normal 5" xfId="77" xr:uid="{00000000-0005-0000-0000-0000A7030000}"/>
    <cellStyle name="Normal 5 2" xfId="78" xr:uid="{00000000-0005-0000-0000-0000A8030000}"/>
    <cellStyle name="Normal 6" xfId="79" xr:uid="{00000000-0005-0000-0000-0000A9030000}"/>
    <cellStyle name="Normal 6 2" xfId="90" xr:uid="{00000000-0005-0000-0000-0000AA030000}"/>
    <cellStyle name="Normal 7" xfId="74" xr:uid="{00000000-0005-0000-0000-0000AB030000}"/>
    <cellStyle name="Normal 8" xfId="6" xr:uid="{66DF59EB-EBA0-4A1A-BB46-9C8EF43563F9}"/>
    <cellStyle name="Normal 8 2" xfId="92" xr:uid="{00000000-0005-0000-0000-0000AD030000}"/>
    <cellStyle name="Nota 2" xfId="48" xr:uid="{00000000-0005-0000-0000-000034000000}"/>
    <cellStyle name="Nota 3" xfId="51" xr:uid="{00000000-0005-0000-0000-000048000000}"/>
    <cellStyle name="Porcentagem" xfId="5" builtinId="5"/>
    <cellStyle name="Porcentagem 2" xfId="82" xr:uid="{00000000-0005-0000-0000-0000AF030000}"/>
    <cellStyle name="Porcentagem 2 2" xfId="94" xr:uid="{00000000-0005-0000-0000-0000B0030000}"/>
    <cellStyle name="Ruim" xfId="13" builtinId="27" customBuiltin="1"/>
    <cellStyle name="Saída" xfId="16" builtinId="21" customBuiltin="1"/>
    <cellStyle name="Texto de Aviso" xfId="20" builtinId="11" customBuiltin="1"/>
    <cellStyle name="Texto Explicativo" xfId="21" builtinId="53" customBuiltin="1"/>
    <cellStyle name="Título" xfId="7" builtinId="15" customBuiltin="1"/>
    <cellStyle name="Título 1" xfId="8" builtinId="16" customBuiltin="1"/>
    <cellStyle name="Título 2" xfId="9" builtinId="17" customBuiltin="1"/>
    <cellStyle name="Título 3" xfId="10" builtinId="18" customBuiltin="1"/>
    <cellStyle name="Título 4" xfId="11" builtinId="19" customBuiltin="1"/>
    <cellStyle name="Total" xfId="22" builtinId="25" customBuiltin="1"/>
    <cellStyle name="Vírgula" xfId="1" builtinId="3"/>
    <cellStyle name="Vírgula 2" xfId="3" xr:uid="{00000000-0005-0000-0000-000004000000}"/>
    <cellStyle name="Vírgula 2 2" xfId="87" xr:uid="{00000000-0005-0000-0000-0000B3030000}"/>
    <cellStyle name="Vírgula 2 3" xfId="73" xr:uid="{00000000-0005-0000-0000-0000B2030000}"/>
    <cellStyle name="Vírgula 3" xfId="83" xr:uid="{00000000-0005-0000-0000-0000B4030000}"/>
    <cellStyle name="Vírgula 3 2" xfId="95" xr:uid="{00000000-0005-0000-0000-0000B5030000}"/>
    <cellStyle name="Vírgula 4" xfId="84" xr:uid="{00000000-0005-0000-0000-0000B6030000}"/>
    <cellStyle name="Vírgula 5" xfId="70" xr:uid="{00000000-0005-0000-0000-00005E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0401" name="Check Box 1" hidden="1">
              <a:extLst>
                <a:ext uri="{63B3BB69-23CF-44E3-9099-C40C66FF867C}">
                  <a14:compatExt spid="_x0000_s230401"/>
                </a:ext>
                <a:ext uri="{FF2B5EF4-FFF2-40B4-BE49-F238E27FC236}">
                  <a16:creationId xmlns:a16="http://schemas.microsoft.com/office/drawing/2014/main" id="{00000000-0008-0000-0000-000001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0402" name="Check Box 2" hidden="1">
              <a:extLst>
                <a:ext uri="{63B3BB69-23CF-44E3-9099-C40C66FF867C}">
                  <a14:compatExt spid="_x0000_s230402"/>
                </a:ext>
                <a:ext uri="{FF2B5EF4-FFF2-40B4-BE49-F238E27FC236}">
                  <a16:creationId xmlns:a16="http://schemas.microsoft.com/office/drawing/2014/main" id="{00000000-0008-0000-0000-00000284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5" name="Check Box 1" hidden="1">
              <a:extLst>
                <a:ext uri="{63B3BB69-23CF-44E3-9099-C40C66FF867C}">
                  <a14:compatExt spid="_x0000_s231425"/>
                </a:ext>
                <a:ext uri="{FF2B5EF4-FFF2-40B4-BE49-F238E27FC236}">
                  <a16:creationId xmlns:a16="http://schemas.microsoft.com/office/drawing/2014/main" id="{00000000-0008-0000-0100-000001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6" name="Check Box 2" hidden="1">
              <a:extLst>
                <a:ext uri="{63B3BB69-23CF-44E3-9099-C40C66FF867C}">
                  <a14:compatExt spid="_x0000_s231426"/>
                </a:ext>
                <a:ext uri="{FF2B5EF4-FFF2-40B4-BE49-F238E27FC236}">
                  <a16:creationId xmlns:a16="http://schemas.microsoft.com/office/drawing/2014/main" id="{00000000-0008-0000-0100-000002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231427" name="Check Box 3" hidden="1">
              <a:extLst>
                <a:ext uri="{63B3BB69-23CF-44E3-9099-C40C66FF867C}">
                  <a14:compatExt spid="_x0000_s231427"/>
                </a:ext>
                <a:ext uri="{FF2B5EF4-FFF2-40B4-BE49-F238E27FC236}">
                  <a16:creationId xmlns:a16="http://schemas.microsoft.com/office/drawing/2014/main" id="{00000000-0008-0000-0100-000003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231428" name="Check Box 4" hidden="1">
              <a:extLst>
                <a:ext uri="{63B3BB69-23CF-44E3-9099-C40C66FF867C}">
                  <a14:compatExt spid="_x0000_s231428"/>
                </a:ext>
                <a:ext uri="{FF2B5EF4-FFF2-40B4-BE49-F238E27FC236}">
                  <a16:creationId xmlns:a16="http://schemas.microsoft.com/office/drawing/2014/main" id="{00000000-0008-0000-0100-0000048803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86017" name="Check Box 1" hidden="1">
              <a:extLst>
                <a:ext uri="{63B3BB69-23CF-44E3-9099-C40C66FF867C}">
                  <a14:compatExt spid="_x0000_s86017"/>
                </a:ext>
                <a:ext uri="{FF2B5EF4-FFF2-40B4-BE49-F238E27FC236}">
                  <a16:creationId xmlns:a16="http://schemas.microsoft.com/office/drawing/2014/main" id="{00000000-0008-0000-0200-000001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86018" name="Check Box 2" hidden="1">
              <a:extLst>
                <a:ext uri="{63B3BB69-23CF-44E3-9099-C40C66FF867C}">
                  <a14:compatExt spid="_x0000_s86018"/>
                </a:ext>
                <a:ext uri="{FF2B5EF4-FFF2-40B4-BE49-F238E27FC236}">
                  <a16:creationId xmlns:a16="http://schemas.microsoft.com/office/drawing/2014/main" id="{00000000-0008-0000-0200-0000025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2</xdr:row>
          <xdr:rowOff>0</xdr:rowOff>
        </xdr:from>
        <xdr:to>
          <xdr:col>8</xdr:col>
          <xdr:colOff>373380</xdr:colOff>
          <xdr:row>3</xdr:row>
          <xdr:rowOff>0</xdr:rowOff>
        </xdr:to>
        <xdr:sp macro="" textlink="">
          <xdr:nvSpPr>
            <xdr:cNvPr id="100353" name="Check Box 1" hidden="1">
              <a:extLst>
                <a:ext uri="{63B3BB69-23CF-44E3-9099-C40C66FF867C}">
                  <a14:compatExt spid="_x0000_s100353"/>
                </a:ext>
                <a:ext uri="{FF2B5EF4-FFF2-40B4-BE49-F238E27FC236}">
                  <a16:creationId xmlns:a16="http://schemas.microsoft.com/office/drawing/2014/main" id="{00000000-0008-0000-0300-0000018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68580</xdr:colOff>
          <xdr:row>4</xdr:row>
          <xdr:rowOff>0</xdr:rowOff>
        </xdr:from>
        <xdr:to>
          <xdr:col>8</xdr:col>
          <xdr:colOff>373380</xdr:colOff>
          <xdr:row>5</xdr:row>
          <xdr:rowOff>0</xdr:rowOff>
        </xdr:to>
        <xdr:sp macro="" textlink="">
          <xdr:nvSpPr>
            <xdr:cNvPr id="100354" name="Check Box 2" hidden="1">
              <a:extLst>
                <a:ext uri="{63B3BB69-23CF-44E3-9099-C40C66FF867C}">
                  <a14:compatExt spid="_x0000_s100354"/>
                </a:ext>
                <a:ext uri="{FF2B5EF4-FFF2-40B4-BE49-F238E27FC236}">
                  <a16:creationId xmlns:a16="http://schemas.microsoft.com/office/drawing/2014/main" id="{00000000-0008-0000-0300-0000028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10.xml"/><Relationship Id="rId4" Type="http://schemas.openxmlformats.org/officeDocument/2006/relationships/ctrlProp" Target="../ctrlProps/ctrlProp9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42A99-75C3-4788-B7A6-4FD258596757}">
  <sheetPr>
    <tabColor rgb="FFFFFFCC"/>
    <pageSetUpPr fitToPage="1"/>
  </sheetPr>
  <dimension ref="A1:S65"/>
  <sheetViews>
    <sheetView zoomScale="85" zoomScaleNormal="85" workbookViewId="0">
      <pane xSplit="2" ySplit="13" topLeftCell="C36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F48" sqref="F15:F48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23" t="s">
        <v>30</v>
      </c>
      <c r="B1" s="223"/>
      <c r="C1" s="223" t="str">
        <f>D6</f>
        <v>160.055.401/01</v>
      </c>
      <c r="D1" s="223"/>
      <c r="E1" s="223" t="str">
        <f>D3</f>
        <v>BNDES</v>
      </c>
      <c r="F1" s="223"/>
      <c r="G1" s="223"/>
      <c r="H1" s="159" t="str">
        <f>D4</f>
        <v>Itaú</v>
      </c>
      <c r="I1" s="17">
        <f>G3/1000</f>
        <v>2500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32</v>
      </c>
      <c r="D3" s="21" t="s">
        <v>44</v>
      </c>
      <c r="E3" s="41"/>
      <c r="F3" s="22" t="s">
        <v>14</v>
      </c>
      <c r="G3" s="68">
        <v>2500000</v>
      </c>
      <c r="H3" s="23"/>
      <c r="I3" s="37" t="s">
        <v>35</v>
      </c>
      <c r="J3" s="38"/>
      <c r="K3" s="70"/>
      <c r="L3" s="22" t="s">
        <v>75</v>
      </c>
      <c r="M3" s="71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34</v>
      </c>
      <c r="D4" s="21" t="s">
        <v>1</v>
      </c>
      <c r="E4" s="29"/>
      <c r="F4" s="20" t="s">
        <v>8</v>
      </c>
      <c r="G4" s="69">
        <v>42611</v>
      </c>
      <c r="H4" s="27"/>
      <c r="I4" s="20" t="s">
        <v>25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33</v>
      </c>
      <c r="D5" s="26" t="s">
        <v>45</v>
      </c>
      <c r="E5" s="29"/>
      <c r="F5" s="20" t="s">
        <v>7</v>
      </c>
      <c r="G5" s="69"/>
      <c r="H5" s="27"/>
      <c r="I5" s="39" t="s">
        <v>36</v>
      </c>
      <c r="J5" s="40"/>
      <c r="K5" s="24"/>
      <c r="L5" s="22" t="s">
        <v>46</v>
      </c>
      <c r="M5" s="74">
        <v>1.8599999999999998E-2</v>
      </c>
      <c r="N5" s="73" t="s">
        <v>41</v>
      </c>
      <c r="O5" s="134" t="s">
        <v>68</v>
      </c>
      <c r="P5" s="24"/>
      <c r="Q5" s="24"/>
      <c r="R5" s="24"/>
    </row>
    <row r="6" spans="1:19" s="19" customFormat="1" ht="17.25" customHeight="1" x14ac:dyDescent="0.3">
      <c r="A6" s="25"/>
      <c r="C6" s="28" t="s">
        <v>37</v>
      </c>
      <c r="D6" s="66" t="s">
        <v>50</v>
      </c>
      <c r="E6" s="42"/>
      <c r="F6" s="30" t="s">
        <v>12</v>
      </c>
      <c r="G6" s="69">
        <v>42719</v>
      </c>
      <c r="H6" s="27"/>
      <c r="I6" s="20" t="s">
        <v>20</v>
      </c>
      <c r="J6" s="31" t="s">
        <v>48</v>
      </c>
      <c r="K6" s="24"/>
      <c r="L6" s="22" t="s">
        <v>46</v>
      </c>
      <c r="M6" s="74">
        <f>POWER((1+M5),(1/360))-1</f>
        <v>5.1193353302725342E-5</v>
      </c>
      <c r="N6" s="73" t="s">
        <v>42</v>
      </c>
      <c r="O6" s="74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15</v>
      </c>
      <c r="D7" s="67">
        <v>34</v>
      </c>
      <c r="E7" s="41"/>
      <c r="F7" s="30" t="s">
        <v>13</v>
      </c>
      <c r="G7" s="69">
        <v>43724</v>
      </c>
      <c r="H7" s="27"/>
      <c r="I7" s="20" t="s">
        <v>21</v>
      </c>
      <c r="J7" s="36"/>
      <c r="K7" s="49"/>
      <c r="L7" s="20"/>
      <c r="M7" s="69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16</v>
      </c>
      <c r="D8" s="67">
        <f>C16-G4</f>
        <v>140</v>
      </c>
      <c r="E8" s="52"/>
      <c r="F8" s="22" t="s">
        <v>26</v>
      </c>
      <c r="G8" s="33" t="s">
        <v>67</v>
      </c>
      <c r="H8" s="27"/>
      <c r="I8" s="37" t="s">
        <v>27</v>
      </c>
      <c r="J8" s="38"/>
      <c r="K8" s="49"/>
      <c r="L8" s="20" t="s">
        <v>47</v>
      </c>
      <c r="M8" s="74">
        <v>7.0000000000000007E-2</v>
      </c>
      <c r="N8" s="73" t="s">
        <v>41</v>
      </c>
      <c r="O8" s="47"/>
      <c r="P8" s="24"/>
      <c r="Q8" s="24"/>
    </row>
    <row r="9" spans="1:19" s="19" customFormat="1" ht="17.25" customHeight="1" x14ac:dyDescent="0.3">
      <c r="A9" s="25"/>
      <c r="C9" s="20" t="s">
        <v>17</v>
      </c>
      <c r="D9" s="67">
        <f>C15-G4</f>
        <v>108</v>
      </c>
      <c r="E9" s="52"/>
      <c r="F9" s="30" t="s">
        <v>28</v>
      </c>
      <c r="G9" s="31"/>
      <c r="H9" s="27"/>
      <c r="I9" s="20" t="s">
        <v>22</v>
      </c>
      <c r="J9" s="32"/>
      <c r="K9" s="49"/>
      <c r="L9" s="30" t="s">
        <v>47</v>
      </c>
      <c r="M9" s="74">
        <f>POWER((1+M8),(1/360))-1</f>
        <v>1.8795835216289802E-4</v>
      </c>
      <c r="N9" s="73" t="s">
        <v>42</v>
      </c>
      <c r="O9" s="74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18</v>
      </c>
      <c r="D10" s="32">
        <v>1</v>
      </c>
      <c r="E10" s="42"/>
      <c r="F10" s="34" t="s">
        <v>29</v>
      </c>
      <c r="G10" s="35"/>
      <c r="H10" s="27"/>
      <c r="I10" s="20" t="s">
        <v>23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19</v>
      </c>
      <c r="D11" s="32">
        <v>1</v>
      </c>
      <c r="E11" s="75"/>
      <c r="F11" s="34" t="s">
        <v>38</v>
      </c>
      <c r="G11" s="33"/>
      <c r="H11" s="27"/>
      <c r="I11" s="34" t="s">
        <v>24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9</v>
      </c>
      <c r="B13" s="11" t="s">
        <v>10</v>
      </c>
      <c r="C13" s="12" t="s">
        <v>11</v>
      </c>
      <c r="D13" s="11" t="s">
        <v>3</v>
      </c>
      <c r="E13" s="11" t="s">
        <v>46</v>
      </c>
      <c r="F13" s="11" t="s">
        <v>47</v>
      </c>
      <c r="G13" s="11" t="s">
        <v>43</v>
      </c>
      <c r="H13" s="11" t="s">
        <v>55</v>
      </c>
      <c r="I13" s="12" t="s">
        <v>53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40</v>
      </c>
      <c r="C14" s="16">
        <v>42611</v>
      </c>
      <c r="D14" s="138"/>
      <c r="E14" s="138"/>
      <c r="F14" s="138"/>
      <c r="G14" s="54"/>
      <c r="H14" s="84" t="e">
        <f>VLOOKUP(C14,#REF!,2,FALSE)</f>
        <v>#REF!</v>
      </c>
      <c r="I14" s="72" t="e">
        <f>G3/H14</f>
        <v>#REF!</v>
      </c>
      <c r="J14" s="16"/>
      <c r="K14" s="54"/>
      <c r="L14" s="54"/>
      <c r="M14" s="54"/>
      <c r="O14" s="3"/>
      <c r="P14" s="44"/>
      <c r="Q14" s="45"/>
      <c r="R14" s="3"/>
      <c r="S14" s="44"/>
    </row>
    <row r="15" spans="1:19" x14ac:dyDescent="0.3">
      <c r="A15" s="61">
        <v>1</v>
      </c>
      <c r="B15" s="8">
        <f t="shared" ref="B15:B48" si="0">C15</f>
        <v>42719</v>
      </c>
      <c r="C15" s="53">
        <v>42719</v>
      </c>
      <c r="D15" s="138"/>
      <c r="E15" s="137" t="e">
        <f>((1+$O$6)^(C15-C14)-1)*I14</f>
        <v>#REF!</v>
      </c>
      <c r="F15" s="133" t="e">
        <f t="shared" ref="F15:F46" si="1">((1+$O$9)^(C15-C14-2)-1)*I14</f>
        <v>#REF!</v>
      </c>
      <c r="G15" s="76" t="e">
        <f>D15+E15+F15</f>
        <v>#REF!</v>
      </c>
      <c r="H15" s="84" t="e">
        <f>VLOOKUP(C15,#REF!,2,FALSE)</f>
        <v>#REF!</v>
      </c>
      <c r="I15" s="72" t="e">
        <f>I14/H14*H15-D15</f>
        <v>#REF!</v>
      </c>
      <c r="J15" s="72">
        <v>65579.58</v>
      </c>
      <c r="K15" s="72"/>
      <c r="L15" s="72">
        <v>65579.58</v>
      </c>
      <c r="M15" s="54"/>
      <c r="O15" s="3"/>
      <c r="P15" s="44"/>
      <c r="Q15" s="45"/>
      <c r="R15" s="3"/>
      <c r="S15" s="44"/>
    </row>
    <row r="16" spans="1:19" x14ac:dyDescent="0.3">
      <c r="A16" s="6">
        <v>2</v>
      </c>
      <c r="B16" s="62">
        <f>C16</f>
        <v>42751</v>
      </c>
      <c r="C16" s="53">
        <v>42751</v>
      </c>
      <c r="D16" s="64" t="e">
        <f>$I$15/33</f>
        <v>#REF!</v>
      </c>
      <c r="E16" s="137" t="e">
        <f t="shared" ref="E16:E48" si="2">((1+$O$6)^(C16-C15)-1)*I15</f>
        <v>#REF!</v>
      </c>
      <c r="F16" s="133" t="e">
        <f t="shared" si="1"/>
        <v>#REF!</v>
      </c>
      <c r="G16" s="76" t="e">
        <f t="shared" ref="G16:G48" si="3">D16+E16+F16</f>
        <v>#REF!</v>
      </c>
      <c r="H16" s="84" t="e">
        <f t="shared" ref="H16:H48" si="4">H15</f>
        <v>#REF!</v>
      </c>
      <c r="I16" s="72" t="e">
        <f t="shared" ref="I16:I48" si="5">I15/H15*H16-D16</f>
        <v>#REF!</v>
      </c>
      <c r="J16" s="72">
        <v>79610.42</v>
      </c>
      <c r="K16" s="72">
        <v>19542.73</v>
      </c>
      <c r="L16" s="72">
        <v>99153.15</v>
      </c>
      <c r="M16" s="65"/>
      <c r="O16" s="50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3">
        <v>42781</v>
      </c>
      <c r="D17" s="64" t="e">
        <f t="shared" ref="D17:D48" si="6">$I$14/33</f>
        <v>#REF!</v>
      </c>
      <c r="E17" s="137" t="e">
        <f t="shared" si="2"/>
        <v>#REF!</v>
      </c>
      <c r="F17" s="133" t="e">
        <f t="shared" si="1"/>
        <v>#REF!</v>
      </c>
      <c r="G17" s="76" t="e">
        <f t="shared" si="3"/>
        <v>#REF!</v>
      </c>
      <c r="H17" s="84" t="e">
        <f t="shared" si="4"/>
        <v>#REF!</v>
      </c>
      <c r="I17" s="72" t="e">
        <f t="shared" si="5"/>
        <v>#REF!</v>
      </c>
      <c r="J17" s="72">
        <v>80458.149999999994</v>
      </c>
      <c r="K17" s="72">
        <v>19152.32</v>
      </c>
      <c r="L17" s="72">
        <v>99610.47</v>
      </c>
      <c r="M17" s="55"/>
      <c r="O17" s="50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3">
        <v>42809</v>
      </c>
      <c r="D18" s="64" t="e">
        <f t="shared" si="6"/>
        <v>#REF!</v>
      </c>
      <c r="E18" s="137" t="e">
        <f t="shared" si="2"/>
        <v>#REF!</v>
      </c>
      <c r="F18" s="133" t="e">
        <f t="shared" si="1"/>
        <v>#REF!</v>
      </c>
      <c r="G18" s="76" t="e">
        <f t="shared" si="3"/>
        <v>#REF!</v>
      </c>
      <c r="H18" s="84" t="e">
        <f t="shared" si="4"/>
        <v>#REF!</v>
      </c>
      <c r="I18" s="72" t="e">
        <f t="shared" si="5"/>
        <v>#REF!</v>
      </c>
      <c r="J18" s="72">
        <v>81134.89</v>
      </c>
      <c r="K18" s="72">
        <v>15297.75</v>
      </c>
      <c r="L18" s="72">
        <v>96432.639999999999</v>
      </c>
      <c r="M18" s="55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3">
        <v>42842</v>
      </c>
      <c r="D19" s="64" t="e">
        <f t="shared" si="6"/>
        <v>#REF!</v>
      </c>
      <c r="E19" s="137" t="e">
        <f t="shared" si="2"/>
        <v>#REF!</v>
      </c>
      <c r="F19" s="133" t="e">
        <f t="shared" si="1"/>
        <v>#REF!</v>
      </c>
      <c r="G19" s="76" t="e">
        <f t="shared" si="3"/>
        <v>#REF!</v>
      </c>
      <c r="H19" s="84" t="e">
        <f t="shared" si="4"/>
        <v>#REF!</v>
      </c>
      <c r="I19" s="72" t="e">
        <f t="shared" si="5"/>
        <v>#REF!</v>
      </c>
      <c r="J19" s="72">
        <v>81951.16</v>
      </c>
      <c r="K19" s="72">
        <v>18288.490000000002</v>
      </c>
      <c r="L19" s="72">
        <v>100239.65</v>
      </c>
      <c r="M19" s="55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4" t="e">
        <f t="shared" si="6"/>
        <v>#REF!</v>
      </c>
      <c r="E20" s="137" t="e">
        <f t="shared" si="2"/>
        <v>#REF!</v>
      </c>
      <c r="F20" s="133" t="e">
        <f t="shared" si="1"/>
        <v>#REF!</v>
      </c>
      <c r="G20" s="76" t="e">
        <f t="shared" si="3"/>
        <v>#REF!</v>
      </c>
      <c r="H20" s="84" t="e">
        <f t="shared" si="4"/>
        <v>#REF!</v>
      </c>
      <c r="I20" s="72" t="e">
        <f t="shared" si="5"/>
        <v>#REF!</v>
      </c>
      <c r="J20" s="72">
        <v>82572.37</v>
      </c>
      <c r="K20" s="72">
        <v>14564.35</v>
      </c>
      <c r="L20" s="72">
        <v>97136.72</v>
      </c>
      <c r="M20" s="55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4" t="e">
        <f t="shared" si="6"/>
        <v>#REF!</v>
      </c>
      <c r="E21" s="137" t="e">
        <f t="shared" si="2"/>
        <v>#REF!</v>
      </c>
      <c r="F21" s="133" t="e">
        <f t="shared" si="1"/>
        <v>#REF!</v>
      </c>
      <c r="G21" s="76" t="e">
        <f t="shared" si="3"/>
        <v>#REF!</v>
      </c>
      <c r="H21" s="84" t="e">
        <f t="shared" si="4"/>
        <v>#REF!</v>
      </c>
      <c r="I21" s="72" t="e">
        <f t="shared" si="5"/>
        <v>#REF!</v>
      </c>
      <c r="J21" s="72">
        <v>83345.89</v>
      </c>
      <c r="K21" s="72">
        <v>18151.89</v>
      </c>
      <c r="L21" s="72">
        <v>101497.78</v>
      </c>
      <c r="M21" s="55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4" t="e">
        <f t="shared" si="6"/>
        <v>#REF!</v>
      </c>
      <c r="E22" s="137" t="e">
        <f t="shared" si="2"/>
        <v>#REF!</v>
      </c>
      <c r="F22" s="133" t="e">
        <f t="shared" si="1"/>
        <v>#REF!</v>
      </c>
      <c r="G22" s="76" t="e">
        <f t="shared" si="3"/>
        <v>#REF!</v>
      </c>
      <c r="H22" s="84" t="e">
        <f t="shared" si="4"/>
        <v>#REF!</v>
      </c>
      <c r="I22" s="72" t="e">
        <f t="shared" si="5"/>
        <v>#REF!</v>
      </c>
      <c r="J22" s="72">
        <v>84020.05</v>
      </c>
      <c r="K22" s="72">
        <v>16105.4</v>
      </c>
      <c r="L22" s="72">
        <v>100125.45</v>
      </c>
      <c r="M22" s="55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4" t="e">
        <f t="shared" si="6"/>
        <v>#REF!</v>
      </c>
      <c r="E23" s="137" t="e">
        <f t="shared" si="2"/>
        <v>#REF!</v>
      </c>
      <c r="F23" s="133" t="e">
        <f t="shared" si="1"/>
        <v>#REF!</v>
      </c>
      <c r="G23" s="76" t="e">
        <f t="shared" si="3"/>
        <v>#REF!</v>
      </c>
      <c r="H23" s="84" t="e">
        <f t="shared" si="4"/>
        <v>#REF!</v>
      </c>
      <c r="I23" s="72" t="e">
        <f t="shared" si="5"/>
        <v>#REF!</v>
      </c>
      <c r="J23" s="72">
        <v>84662.89</v>
      </c>
      <c r="K23" s="72">
        <v>15627.56</v>
      </c>
      <c r="L23" s="72">
        <v>100290.45</v>
      </c>
      <c r="M23" s="55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4" t="e">
        <f t="shared" si="6"/>
        <v>#REF!</v>
      </c>
      <c r="E24" s="137" t="e">
        <f t="shared" si="2"/>
        <v>#REF!</v>
      </c>
      <c r="F24" s="133" t="e">
        <f t="shared" si="1"/>
        <v>#REF!</v>
      </c>
      <c r="G24" s="76" t="e">
        <f t="shared" si="3"/>
        <v>#REF!</v>
      </c>
      <c r="H24" s="84" t="e">
        <f t="shared" si="4"/>
        <v>#REF!</v>
      </c>
      <c r="I24" s="72" t="e">
        <f t="shared" si="5"/>
        <v>#REF!</v>
      </c>
      <c r="J24" s="72">
        <v>85300.01</v>
      </c>
      <c r="K24" s="72">
        <v>15863.19</v>
      </c>
      <c r="L24" s="72">
        <v>101163.2</v>
      </c>
      <c r="M24" s="55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4" t="e">
        <f t="shared" si="6"/>
        <v>#REF!</v>
      </c>
      <c r="E25" s="137" t="e">
        <f t="shared" si="2"/>
        <v>#REF!</v>
      </c>
      <c r="F25" s="133" t="e">
        <f t="shared" si="1"/>
        <v>#REF!</v>
      </c>
      <c r="G25" s="76" t="e">
        <f t="shared" si="3"/>
        <v>#REF!</v>
      </c>
      <c r="H25" s="84" t="e">
        <f t="shared" si="4"/>
        <v>#REF!</v>
      </c>
      <c r="I25" s="72" t="e">
        <f t="shared" si="5"/>
        <v>#REF!</v>
      </c>
      <c r="J25" s="72">
        <v>85832.11</v>
      </c>
      <c r="K25" s="72">
        <v>13925.89</v>
      </c>
      <c r="L25" s="72">
        <v>99758</v>
      </c>
      <c r="M25" s="55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4" t="e">
        <f t="shared" si="6"/>
        <v>#REF!</v>
      </c>
      <c r="E26" s="137" t="e">
        <f t="shared" si="2"/>
        <v>#REF!</v>
      </c>
      <c r="F26" s="133" t="e">
        <f t="shared" si="1"/>
        <v>#REF!</v>
      </c>
      <c r="G26" s="76" t="e">
        <f t="shared" si="3"/>
        <v>#REF!</v>
      </c>
      <c r="H26" s="84" t="e">
        <f t="shared" si="4"/>
        <v>#REF!</v>
      </c>
      <c r="I26" s="72" t="e">
        <f t="shared" si="5"/>
        <v>#REF!</v>
      </c>
      <c r="J26" s="72">
        <v>86365.759999999995</v>
      </c>
      <c r="K26" s="72">
        <v>14102.43</v>
      </c>
      <c r="L26" s="72">
        <v>100468.19</v>
      </c>
      <c r="M26" s="55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4" t="e">
        <f t="shared" si="6"/>
        <v>#REF!</v>
      </c>
      <c r="E27" s="137" t="e">
        <f t="shared" si="2"/>
        <v>#REF!</v>
      </c>
      <c r="F27" s="133" t="e">
        <f t="shared" si="1"/>
        <v>#REF!</v>
      </c>
      <c r="G27" s="76" t="e">
        <f t="shared" si="3"/>
        <v>#REF!</v>
      </c>
      <c r="H27" s="84" t="e">
        <f t="shared" si="4"/>
        <v>#REF!</v>
      </c>
      <c r="I27" s="72" t="e">
        <f t="shared" si="5"/>
        <v>#REF!</v>
      </c>
      <c r="J27" s="72">
        <v>86873.04</v>
      </c>
      <c r="K27" s="72">
        <v>13568.52</v>
      </c>
      <c r="L27" s="72">
        <v>100441.56</v>
      </c>
      <c r="M27" s="55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4" t="e">
        <f t="shared" si="6"/>
        <v>#REF!</v>
      </c>
      <c r="E28" s="137" t="e">
        <f t="shared" si="2"/>
        <v>#REF!</v>
      </c>
      <c r="F28" s="133" t="e">
        <f t="shared" si="1"/>
        <v>#REF!</v>
      </c>
      <c r="G28" s="76" t="e">
        <f t="shared" si="3"/>
        <v>#REF!</v>
      </c>
      <c r="H28" s="84" t="e">
        <f t="shared" si="4"/>
        <v>#REF!</v>
      </c>
      <c r="I28" s="72" t="e">
        <f t="shared" si="5"/>
        <v>#REF!</v>
      </c>
      <c r="J28" s="72">
        <v>87311.16</v>
      </c>
      <c r="K28" s="72">
        <v>11773.39</v>
      </c>
      <c r="L28" s="72">
        <v>99084.55</v>
      </c>
      <c r="M28" s="55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4" t="e">
        <f t="shared" si="6"/>
        <v>#REF!</v>
      </c>
      <c r="E29" s="137" t="e">
        <f t="shared" si="2"/>
        <v>#REF!</v>
      </c>
      <c r="F29" s="133" t="e">
        <f t="shared" si="1"/>
        <v>#REF!</v>
      </c>
      <c r="G29" s="76" t="e">
        <f t="shared" si="3"/>
        <v>#REF!</v>
      </c>
      <c r="H29" s="84" t="e">
        <f t="shared" si="4"/>
        <v>#REF!</v>
      </c>
      <c r="I29" s="72" t="e">
        <f t="shared" si="5"/>
        <v>#REF!</v>
      </c>
      <c r="J29" s="72">
        <v>87796.33</v>
      </c>
      <c r="K29" s="72">
        <v>12466.11</v>
      </c>
      <c r="L29" s="72">
        <v>100262.44</v>
      </c>
      <c r="M29" s="55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4" t="e">
        <f t="shared" si="6"/>
        <v>#REF!</v>
      </c>
      <c r="E30" s="137" t="e">
        <f t="shared" si="2"/>
        <v>#REF!</v>
      </c>
      <c r="F30" s="133" t="e">
        <f t="shared" si="1"/>
        <v>#REF!</v>
      </c>
      <c r="G30" s="76" t="e">
        <f t="shared" si="3"/>
        <v>#REF!</v>
      </c>
      <c r="H30" s="84" t="e">
        <f t="shared" si="4"/>
        <v>#REF!</v>
      </c>
      <c r="I30" s="72" t="e">
        <f t="shared" si="5"/>
        <v>#REF!</v>
      </c>
      <c r="J30" s="72">
        <v>88246.1</v>
      </c>
      <c r="K30" s="72">
        <v>11334.74</v>
      </c>
      <c r="L30" s="72">
        <v>99580.84</v>
      </c>
      <c r="M30" s="55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4" t="e">
        <f t="shared" si="6"/>
        <v>#REF!</v>
      </c>
      <c r="E31" s="137" t="e">
        <f t="shared" si="2"/>
        <v>#REF!</v>
      </c>
      <c r="F31" s="133" t="e">
        <f t="shared" si="1"/>
        <v>#REF!</v>
      </c>
      <c r="G31" s="76" t="e">
        <f t="shared" si="3"/>
        <v>#REF!</v>
      </c>
      <c r="H31" s="84" t="e">
        <f t="shared" si="4"/>
        <v>#REF!</v>
      </c>
      <c r="I31" s="72" t="e">
        <f t="shared" si="5"/>
        <v>#REF!</v>
      </c>
      <c r="J31" s="72">
        <v>88708.45</v>
      </c>
      <c r="K31" s="72">
        <v>11336.06</v>
      </c>
      <c r="L31" s="72">
        <v>100044.51</v>
      </c>
      <c r="M31" s="55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56" t="e">
        <f t="shared" si="6"/>
        <v>#REF!</v>
      </c>
      <c r="E32" s="141" t="e">
        <f t="shared" si="2"/>
        <v>#REF!</v>
      </c>
      <c r="F32" s="133" t="e">
        <f t="shared" si="1"/>
        <v>#REF!</v>
      </c>
      <c r="G32" s="76" t="e">
        <f t="shared" si="3"/>
        <v>#REF!</v>
      </c>
      <c r="H32" s="142" t="e">
        <f t="shared" si="4"/>
        <v>#REF!</v>
      </c>
      <c r="I32" s="143" t="e">
        <f t="shared" si="5"/>
        <v>#REF!</v>
      </c>
      <c r="J32" s="72">
        <v>89146.25</v>
      </c>
      <c r="K32" s="72">
        <v>10245.049999999999</v>
      </c>
      <c r="L32" s="72">
        <v>99391.3</v>
      </c>
      <c r="M32" s="55"/>
      <c r="O32" s="3"/>
      <c r="P32" s="3"/>
      <c r="Q32" s="3"/>
      <c r="R32" s="3"/>
    </row>
    <row r="33" spans="1:18" ht="15" thickBot="1" x14ac:dyDescent="0.35">
      <c r="A33" s="85">
        <v>19</v>
      </c>
      <c r="B33" s="86">
        <f t="shared" si="0"/>
        <v>43266</v>
      </c>
      <c r="C33" s="87">
        <v>43266</v>
      </c>
      <c r="D33" s="88" t="e">
        <f t="shared" si="6"/>
        <v>#REF!</v>
      </c>
      <c r="E33" s="139" t="e">
        <f t="shared" si="2"/>
        <v>#REF!</v>
      </c>
      <c r="F33" s="133" t="e">
        <f t="shared" si="1"/>
        <v>#REF!</v>
      </c>
      <c r="G33" s="89" t="e">
        <f t="shared" si="3"/>
        <v>#REF!</v>
      </c>
      <c r="H33" s="90" t="e">
        <f t="shared" si="4"/>
        <v>#REF!</v>
      </c>
      <c r="I33" s="144" t="e">
        <f t="shared" si="5"/>
        <v>#REF!</v>
      </c>
      <c r="J33" s="91"/>
      <c r="K33" s="91"/>
      <c r="L33" s="91"/>
      <c r="M33" s="91"/>
      <c r="O33" s="3"/>
      <c r="P33" s="3"/>
      <c r="Q33" s="3"/>
      <c r="R33" s="3"/>
    </row>
    <row r="34" spans="1:18" ht="15" thickTop="1" x14ac:dyDescent="0.3">
      <c r="A34" s="61">
        <v>20</v>
      </c>
      <c r="B34" s="62">
        <f t="shared" si="0"/>
        <v>43297</v>
      </c>
      <c r="C34" s="63">
        <v>43297</v>
      </c>
      <c r="D34" s="64" t="e">
        <f t="shared" si="6"/>
        <v>#REF!</v>
      </c>
      <c r="E34" s="137" t="e">
        <f t="shared" si="2"/>
        <v>#REF!</v>
      </c>
      <c r="F34" s="133" t="e">
        <f t="shared" si="1"/>
        <v>#REF!</v>
      </c>
      <c r="G34" s="81" t="e">
        <f t="shared" si="3"/>
        <v>#REF!</v>
      </c>
      <c r="H34" s="84" t="e">
        <f t="shared" si="4"/>
        <v>#REF!</v>
      </c>
      <c r="I34" s="72" t="e">
        <f t="shared" si="5"/>
        <v>#REF!</v>
      </c>
      <c r="J34" s="63"/>
      <c r="K34" s="55"/>
      <c r="L34" s="55"/>
      <c r="M34" s="55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4" t="e">
        <f t="shared" si="6"/>
        <v>#REF!</v>
      </c>
      <c r="E35" s="137" t="e">
        <f t="shared" si="2"/>
        <v>#REF!</v>
      </c>
      <c r="F35" s="133" t="e">
        <f t="shared" si="1"/>
        <v>#REF!</v>
      </c>
      <c r="G35" s="76" t="e">
        <f t="shared" si="3"/>
        <v>#REF!</v>
      </c>
      <c r="H35" s="84" t="e">
        <f t="shared" si="4"/>
        <v>#REF!</v>
      </c>
      <c r="I35" s="72" t="e">
        <f t="shared" si="5"/>
        <v>#REF!</v>
      </c>
      <c r="J35" s="13"/>
      <c r="K35" s="55"/>
      <c r="L35" s="55"/>
      <c r="M35" s="55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4" t="e">
        <f t="shared" si="6"/>
        <v>#REF!</v>
      </c>
      <c r="E36" s="137" t="e">
        <f t="shared" si="2"/>
        <v>#REF!</v>
      </c>
      <c r="F36" s="133" t="e">
        <f t="shared" si="1"/>
        <v>#REF!</v>
      </c>
      <c r="G36" s="76" t="e">
        <f t="shared" si="3"/>
        <v>#REF!</v>
      </c>
      <c r="H36" s="84" t="e">
        <f t="shared" si="4"/>
        <v>#REF!</v>
      </c>
      <c r="I36" s="72" t="e">
        <f t="shared" si="5"/>
        <v>#REF!</v>
      </c>
      <c r="J36" s="13"/>
      <c r="K36" s="55"/>
      <c r="L36" s="55"/>
      <c r="M36" s="55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4" t="e">
        <f t="shared" si="6"/>
        <v>#REF!</v>
      </c>
      <c r="E37" s="137" t="e">
        <f t="shared" si="2"/>
        <v>#REF!</v>
      </c>
      <c r="F37" s="133" t="e">
        <f t="shared" si="1"/>
        <v>#REF!</v>
      </c>
      <c r="G37" s="76" t="e">
        <f t="shared" si="3"/>
        <v>#REF!</v>
      </c>
      <c r="H37" s="84" t="e">
        <f t="shared" si="4"/>
        <v>#REF!</v>
      </c>
      <c r="I37" s="72" t="e">
        <f t="shared" si="5"/>
        <v>#REF!</v>
      </c>
      <c r="J37" s="13"/>
      <c r="K37" s="55"/>
      <c r="L37" s="55"/>
      <c r="M37" s="55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4" t="e">
        <f t="shared" si="6"/>
        <v>#REF!</v>
      </c>
      <c r="E38" s="137" t="e">
        <f t="shared" si="2"/>
        <v>#REF!</v>
      </c>
      <c r="F38" s="133" t="e">
        <f t="shared" si="1"/>
        <v>#REF!</v>
      </c>
      <c r="G38" s="76" t="e">
        <f t="shared" si="3"/>
        <v>#REF!</v>
      </c>
      <c r="H38" s="84" t="e">
        <f t="shared" si="4"/>
        <v>#REF!</v>
      </c>
      <c r="I38" s="72" t="e">
        <f t="shared" si="5"/>
        <v>#REF!</v>
      </c>
      <c r="J38" s="13"/>
      <c r="K38" s="55"/>
      <c r="L38" s="55"/>
      <c r="M38" s="55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4" t="e">
        <f t="shared" si="6"/>
        <v>#REF!</v>
      </c>
      <c r="E39" s="137" t="e">
        <f t="shared" si="2"/>
        <v>#REF!</v>
      </c>
      <c r="F39" s="133" t="e">
        <f t="shared" si="1"/>
        <v>#REF!</v>
      </c>
      <c r="G39" s="76" t="e">
        <f t="shared" si="3"/>
        <v>#REF!</v>
      </c>
      <c r="H39" s="84" t="e">
        <f t="shared" si="4"/>
        <v>#REF!</v>
      </c>
      <c r="I39" s="72" t="e">
        <f t="shared" si="5"/>
        <v>#REF!</v>
      </c>
      <c r="J39" s="13"/>
      <c r="K39" s="55"/>
      <c r="L39" s="55"/>
      <c r="M39" s="55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4" t="e">
        <f t="shared" si="6"/>
        <v>#REF!</v>
      </c>
      <c r="E40" s="137" t="e">
        <f t="shared" si="2"/>
        <v>#REF!</v>
      </c>
      <c r="F40" s="133" t="e">
        <f t="shared" si="1"/>
        <v>#REF!</v>
      </c>
      <c r="G40" s="76" t="e">
        <f t="shared" si="3"/>
        <v>#REF!</v>
      </c>
      <c r="H40" s="84" t="e">
        <f t="shared" si="4"/>
        <v>#REF!</v>
      </c>
      <c r="I40" s="72" t="e">
        <f t="shared" si="5"/>
        <v>#REF!</v>
      </c>
      <c r="J40" s="13"/>
      <c r="K40" s="55"/>
      <c r="L40" s="55"/>
      <c r="M40" s="55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4" t="e">
        <f t="shared" si="6"/>
        <v>#REF!</v>
      </c>
      <c r="E41" s="137" t="e">
        <f t="shared" si="2"/>
        <v>#REF!</v>
      </c>
      <c r="F41" s="133" t="e">
        <f t="shared" si="1"/>
        <v>#REF!</v>
      </c>
      <c r="G41" s="76" t="e">
        <f t="shared" si="3"/>
        <v>#REF!</v>
      </c>
      <c r="H41" s="84" t="e">
        <f t="shared" si="4"/>
        <v>#REF!</v>
      </c>
      <c r="I41" s="72" t="e">
        <f t="shared" si="5"/>
        <v>#REF!</v>
      </c>
      <c r="J41" s="13"/>
      <c r="K41" s="55"/>
      <c r="L41" s="55"/>
      <c r="M41" s="55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4" t="e">
        <f t="shared" si="6"/>
        <v>#REF!</v>
      </c>
      <c r="E42" s="137" t="e">
        <f t="shared" si="2"/>
        <v>#REF!</v>
      </c>
      <c r="F42" s="133" t="e">
        <f t="shared" si="1"/>
        <v>#REF!</v>
      </c>
      <c r="G42" s="76" t="e">
        <f t="shared" si="3"/>
        <v>#REF!</v>
      </c>
      <c r="H42" s="84" t="e">
        <f t="shared" si="4"/>
        <v>#REF!</v>
      </c>
      <c r="I42" s="72" t="e">
        <f t="shared" si="5"/>
        <v>#REF!</v>
      </c>
      <c r="J42" s="13"/>
      <c r="K42" s="55"/>
      <c r="L42" s="55"/>
      <c r="M42" s="55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4" t="e">
        <f t="shared" si="6"/>
        <v>#REF!</v>
      </c>
      <c r="E43" s="137" t="e">
        <f t="shared" si="2"/>
        <v>#REF!</v>
      </c>
      <c r="F43" s="133" t="e">
        <f t="shared" si="1"/>
        <v>#REF!</v>
      </c>
      <c r="G43" s="76" t="e">
        <f t="shared" si="3"/>
        <v>#REF!</v>
      </c>
      <c r="H43" s="84" t="e">
        <f t="shared" si="4"/>
        <v>#REF!</v>
      </c>
      <c r="I43" s="72" t="e">
        <f t="shared" si="5"/>
        <v>#REF!</v>
      </c>
      <c r="J43" s="13"/>
      <c r="K43" s="55"/>
      <c r="L43" s="55"/>
      <c r="M43" s="55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4" t="e">
        <f t="shared" si="6"/>
        <v>#REF!</v>
      </c>
      <c r="E44" s="137" t="e">
        <f t="shared" si="2"/>
        <v>#REF!</v>
      </c>
      <c r="F44" s="133" t="e">
        <f t="shared" si="1"/>
        <v>#REF!</v>
      </c>
      <c r="G44" s="76" t="e">
        <f t="shared" si="3"/>
        <v>#REF!</v>
      </c>
      <c r="H44" s="84" t="e">
        <f t="shared" si="4"/>
        <v>#REF!</v>
      </c>
      <c r="I44" s="72" t="e">
        <f t="shared" si="5"/>
        <v>#REF!</v>
      </c>
      <c r="J44" s="13"/>
      <c r="K44" s="55"/>
      <c r="L44" s="55"/>
      <c r="M44" s="55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4" t="e">
        <f t="shared" si="6"/>
        <v>#REF!</v>
      </c>
      <c r="E45" s="137" t="e">
        <f t="shared" si="2"/>
        <v>#REF!</v>
      </c>
      <c r="F45" s="133" t="e">
        <f t="shared" si="1"/>
        <v>#REF!</v>
      </c>
      <c r="G45" s="76" t="e">
        <f t="shared" si="3"/>
        <v>#REF!</v>
      </c>
      <c r="H45" s="84" t="e">
        <f t="shared" si="4"/>
        <v>#REF!</v>
      </c>
      <c r="I45" s="72" t="e">
        <f t="shared" si="5"/>
        <v>#REF!</v>
      </c>
      <c r="J45" s="13"/>
      <c r="K45" s="55"/>
      <c r="L45" s="55"/>
      <c r="M45" s="55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4" t="e">
        <f t="shared" si="6"/>
        <v>#REF!</v>
      </c>
      <c r="E46" s="137" t="e">
        <f t="shared" si="2"/>
        <v>#REF!</v>
      </c>
      <c r="F46" s="133" t="e">
        <f t="shared" si="1"/>
        <v>#REF!</v>
      </c>
      <c r="G46" s="76" t="e">
        <f t="shared" si="3"/>
        <v>#REF!</v>
      </c>
      <c r="H46" s="84" t="e">
        <f t="shared" si="4"/>
        <v>#REF!</v>
      </c>
      <c r="I46" s="72" t="e">
        <f t="shared" si="5"/>
        <v>#REF!</v>
      </c>
      <c r="J46" s="13"/>
      <c r="K46" s="55"/>
      <c r="L46" s="55"/>
      <c r="M46" s="55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4" t="e">
        <f>$I$14/33</f>
        <v>#REF!</v>
      </c>
      <c r="E47" s="137" t="e">
        <f t="shared" si="2"/>
        <v>#REF!</v>
      </c>
      <c r="F47" s="133" t="e">
        <f>((1+$O$9)^(C47-C46-2)-1)*I46</f>
        <v>#REF!</v>
      </c>
      <c r="G47" s="76" t="e">
        <f t="shared" si="3"/>
        <v>#REF!</v>
      </c>
      <c r="H47" s="84" t="e">
        <f t="shared" si="4"/>
        <v>#REF!</v>
      </c>
      <c r="I47" s="72" t="e">
        <f t="shared" si="5"/>
        <v>#REF!</v>
      </c>
      <c r="J47" s="13"/>
      <c r="K47" s="55"/>
      <c r="L47" s="55"/>
      <c r="M47" s="55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4" t="e">
        <f t="shared" si="6"/>
        <v>#REF!</v>
      </c>
      <c r="E48" s="137" t="e">
        <f t="shared" si="2"/>
        <v>#REF!</v>
      </c>
      <c r="F48" s="133" t="e">
        <f t="shared" ref="F48" si="7">((1+$O$9)^(C48-C47-2)-1)*I47</f>
        <v>#REF!</v>
      </c>
      <c r="G48" s="76" t="e">
        <f t="shared" si="3"/>
        <v>#REF!</v>
      </c>
      <c r="H48" s="84" t="e">
        <f t="shared" si="4"/>
        <v>#REF!</v>
      </c>
      <c r="I48" s="72" t="e">
        <f t="shared" si="5"/>
        <v>#REF!</v>
      </c>
      <c r="J48" s="13"/>
      <c r="K48" s="55"/>
      <c r="L48" s="55"/>
      <c r="M48" s="55"/>
      <c r="O48" s="3"/>
      <c r="P48" s="3"/>
      <c r="Q48" s="3"/>
      <c r="R48" s="3"/>
    </row>
    <row r="49" spans="1:18" s="4" customFormat="1" x14ac:dyDescent="0.3">
      <c r="A49" s="7"/>
      <c r="B49" s="7" t="s">
        <v>6</v>
      </c>
      <c r="C49" s="14"/>
      <c r="D49" s="92" t="e">
        <f>SUM(D14:D48)</f>
        <v>#REF!</v>
      </c>
      <c r="E49" s="92" t="e">
        <f>SUM(E14:E48)</f>
        <v>#REF!</v>
      </c>
      <c r="F49" s="92" t="e">
        <f>SUM(F14:F48)</f>
        <v>#REF!</v>
      </c>
      <c r="G49" s="92" t="e">
        <f>SUM(G14:G48)</f>
        <v>#REF!</v>
      </c>
      <c r="H49" s="82"/>
      <c r="I49" s="93"/>
      <c r="J49" s="14"/>
      <c r="K49" s="57"/>
      <c r="L49" s="57"/>
      <c r="M49" s="57"/>
      <c r="N49" s="2"/>
    </row>
    <row r="50" spans="1:18" x14ac:dyDescent="0.3">
      <c r="C50" s="78" t="s">
        <v>51</v>
      </c>
      <c r="D50" s="94">
        <v>1462299.5772200001</v>
      </c>
      <c r="E50" s="94">
        <v>45827.304901000003</v>
      </c>
      <c r="F50" s="94">
        <v>166114.907068</v>
      </c>
      <c r="G50" s="94">
        <v>1674241.7891889999</v>
      </c>
      <c r="H50" s="83"/>
      <c r="I50" s="59"/>
      <c r="J50" s="59"/>
      <c r="K50" s="59"/>
      <c r="L50" s="3"/>
      <c r="M50" s="3"/>
      <c r="O50" s="3"/>
      <c r="P50" s="3"/>
      <c r="Q50" s="3"/>
      <c r="R50" s="3"/>
    </row>
    <row r="51" spans="1:18" x14ac:dyDescent="0.3">
      <c r="C51" s="78" t="s">
        <v>52</v>
      </c>
      <c r="D51" s="95" t="e">
        <f>D49-D50</f>
        <v>#REF!</v>
      </c>
      <c r="E51" s="95" t="e">
        <f t="shared" ref="E51:G51" si="8">E49-E50</f>
        <v>#REF!</v>
      </c>
      <c r="F51" s="95" t="e">
        <f t="shared" si="8"/>
        <v>#REF!</v>
      </c>
      <c r="G51" s="95" t="e">
        <f t="shared" si="8"/>
        <v>#REF!</v>
      </c>
      <c r="H51" s="83"/>
      <c r="I51" s="59"/>
      <c r="J51" s="59"/>
      <c r="K51" s="59"/>
      <c r="L51" s="3"/>
      <c r="M51" s="3"/>
      <c r="O51" s="3"/>
      <c r="P51" s="3"/>
      <c r="Q51" s="3"/>
      <c r="R51" s="3"/>
    </row>
    <row r="52" spans="1:18" x14ac:dyDescent="0.3">
      <c r="I52" s="59"/>
      <c r="J52" s="59"/>
      <c r="K52" s="59"/>
      <c r="L52" s="3"/>
      <c r="M52" s="3"/>
      <c r="O52" s="3"/>
      <c r="P52" s="3"/>
      <c r="Q52" s="3"/>
      <c r="R52" s="3"/>
    </row>
    <row r="53" spans="1:18" x14ac:dyDescent="0.3">
      <c r="B53" s="135"/>
      <c r="I53" s="59"/>
      <c r="J53" s="59"/>
      <c r="K53" s="59"/>
      <c r="L53" s="3"/>
      <c r="M53" s="3"/>
      <c r="O53" s="3"/>
      <c r="P53" s="3"/>
      <c r="Q53" s="3"/>
      <c r="R53" s="3"/>
    </row>
    <row r="54" spans="1:18" x14ac:dyDescent="0.3">
      <c r="B54" s="135"/>
      <c r="C54" s="46"/>
      <c r="D54" s="46"/>
      <c r="E54" s="46"/>
      <c r="F54" s="77"/>
      <c r="G54" s="166">
        <f>2500000/33</f>
        <v>75757.57575757576</v>
      </c>
      <c r="H54" s="77"/>
      <c r="I54" s="78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35"/>
      <c r="C55" s="46"/>
      <c r="D55" s="46"/>
      <c r="E55" s="46"/>
      <c r="G55" s="169">
        <v>1.7096359999999999</v>
      </c>
      <c r="H55" s="77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35"/>
      <c r="C56" s="46"/>
      <c r="D56" s="46"/>
      <c r="E56" s="46"/>
      <c r="F56" s="77"/>
      <c r="G56" s="77">
        <f>G54/G55</f>
        <v>44312.108400604433</v>
      </c>
      <c r="H56" s="77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35"/>
      <c r="C57" s="46"/>
      <c r="D57" s="46"/>
      <c r="E57" s="46"/>
      <c r="G57" s="169">
        <f>G58/G56</f>
        <v>2.011780825098</v>
      </c>
    </row>
    <row r="58" spans="1:18" x14ac:dyDescent="0.3">
      <c r="B58" s="135"/>
      <c r="C58" s="136"/>
      <c r="D58" s="46"/>
      <c r="E58" s="46"/>
      <c r="F58" s="77"/>
      <c r="G58" s="166">
        <v>89146.25</v>
      </c>
      <c r="H58" s="77"/>
      <c r="I58" s="78"/>
      <c r="J58" s="3"/>
      <c r="K58" s="3"/>
    </row>
    <row r="59" spans="1:18" x14ac:dyDescent="0.3">
      <c r="C59" s="79"/>
      <c r="D59" s="79"/>
      <c r="E59" s="46"/>
      <c r="F59" s="46"/>
      <c r="G59" s="77"/>
      <c r="H59" s="77"/>
      <c r="I59" s="78"/>
      <c r="J59" s="3"/>
      <c r="K59" s="3"/>
    </row>
    <row r="60" spans="1:18" x14ac:dyDescent="0.3">
      <c r="D60" s="78"/>
      <c r="E60" s="77"/>
      <c r="F60" s="77"/>
      <c r="G60" s="77"/>
      <c r="H60" s="77"/>
      <c r="J60" s="3"/>
      <c r="K60" s="3"/>
    </row>
    <row r="61" spans="1:18" x14ac:dyDescent="0.3">
      <c r="D61" s="78"/>
      <c r="E61" s="77"/>
      <c r="F61" s="77"/>
      <c r="G61" s="77"/>
      <c r="H61" s="77"/>
    </row>
    <row r="63" spans="1:18" x14ac:dyDescent="0.3">
      <c r="E63" s="46"/>
      <c r="F63" s="78"/>
    </row>
    <row r="64" spans="1:18" x14ac:dyDescent="0.3">
      <c r="E64" s="46"/>
      <c r="F64" s="78"/>
    </row>
    <row r="65" spans="5:5" x14ac:dyDescent="0.3">
      <c r="E65" s="46"/>
    </row>
  </sheetData>
  <mergeCells count="3">
    <mergeCell ref="A1:B1"/>
    <mergeCell ref="C1:D1"/>
    <mergeCell ref="E1:G1"/>
  </mergeCells>
  <dataValidations count="2">
    <dataValidation type="list" allowBlank="1" showInputMessage="1" showErrorMessage="1" sqref="G8" xr:uid="{D0A3B11D-438F-49C0-849F-D7C279FBEE55}">
      <formula1>"PRICE,SAC,SACRE"</formula1>
    </dataValidation>
    <dataValidation type="whole" allowBlank="1" showInputMessage="1" showErrorMessage="1" errorTitle="Valor entre 0 e 99" error="O valor digitado deve ser inteiro, entre 0 e 99" sqref="D7 D10:D11" xr:uid="{C60B3878-33D1-43FE-9BDC-DDE94B112D46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0401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02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00466-8AB0-40C2-AA0F-1CFFCB57DCCA}">
  <sheetPr>
    <tabColor rgb="FFFFFFCC"/>
    <pageSetUpPr fitToPage="1"/>
  </sheetPr>
  <dimension ref="A1:S65"/>
  <sheetViews>
    <sheetView zoomScale="85" zoomScaleNormal="85" workbookViewId="0">
      <pane xSplit="2" ySplit="13" topLeftCell="C15" activePane="bottomRight" state="frozen"/>
      <selection activeCell="D50" sqref="D50:G50"/>
      <selection pane="topRight" activeCell="D50" sqref="D50:G50"/>
      <selection pane="bottomLeft" activeCell="D50" sqref="D50:G50"/>
      <selection pane="bottomRight" activeCell="J13" sqref="J13"/>
    </sheetView>
  </sheetViews>
  <sheetFormatPr defaultColWidth="10.59765625" defaultRowHeight="14.4" x14ac:dyDescent="0.3"/>
  <cols>
    <col min="1" max="1" width="4.19921875" style="1" customWidth="1"/>
    <col min="2" max="2" width="14.3984375" style="5" customWidth="1"/>
    <col min="3" max="3" width="15.3984375" style="15" customWidth="1"/>
    <col min="4" max="4" width="13.8984375" style="2" customWidth="1"/>
    <col min="5" max="5" width="15" style="2" customWidth="1"/>
    <col min="6" max="6" width="16.3984375" style="2" customWidth="1"/>
    <col min="7" max="7" width="16" style="2" customWidth="1"/>
    <col min="8" max="8" width="15.5" style="2" customWidth="1"/>
    <col min="9" max="9" width="17.3984375" style="2" customWidth="1"/>
    <col min="10" max="11" width="14.69921875" style="2" customWidth="1"/>
    <col min="12" max="12" width="15.5" style="2" customWidth="1"/>
    <col min="13" max="14" width="14.19921875" style="2" bestFit="1" customWidth="1"/>
    <col min="15" max="15" width="12.0976562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9" ht="27" customHeight="1" x14ac:dyDescent="0.3">
      <c r="A1" s="223" t="s">
        <v>30</v>
      </c>
      <c r="B1" s="223"/>
      <c r="C1" s="223" t="str">
        <f>D6</f>
        <v>160.055.401/01</v>
      </c>
      <c r="D1" s="223"/>
      <c r="E1" s="223" t="str">
        <f>D3</f>
        <v>BNDES</v>
      </c>
      <c r="F1" s="223"/>
      <c r="G1" s="223"/>
      <c r="H1" s="159" t="str">
        <f>D4</f>
        <v>Itaú</v>
      </c>
      <c r="I1" s="17">
        <f>G3/1000</f>
        <v>3500</v>
      </c>
      <c r="J1" s="18">
        <f>G5</f>
        <v>0</v>
      </c>
      <c r="K1" s="18">
        <f>G7</f>
        <v>43724</v>
      </c>
    </row>
    <row r="2" spans="1:19" ht="6.75" customHeight="1" x14ac:dyDescent="0.3"/>
    <row r="3" spans="1:19" s="19" customFormat="1" ht="17.25" customHeight="1" x14ac:dyDescent="0.3">
      <c r="C3" s="20" t="s">
        <v>32</v>
      </c>
      <c r="D3" s="21" t="s">
        <v>44</v>
      </c>
      <c r="E3" s="41"/>
      <c r="F3" s="22" t="s">
        <v>14</v>
      </c>
      <c r="G3" s="68">
        <v>3500000</v>
      </c>
      <c r="H3" s="23"/>
      <c r="I3" s="37" t="s">
        <v>35</v>
      </c>
      <c r="J3" s="38"/>
      <c r="K3" s="70"/>
      <c r="L3" s="22" t="s">
        <v>54</v>
      </c>
      <c r="M3" s="71">
        <v>1.7096359999999999</v>
      </c>
      <c r="O3" s="24"/>
      <c r="P3" s="24"/>
      <c r="Q3" s="24"/>
      <c r="R3" s="24"/>
    </row>
    <row r="4" spans="1:19" s="19" customFormat="1" ht="17.25" customHeight="1" x14ac:dyDescent="0.3">
      <c r="A4" s="25"/>
      <c r="C4" s="20" t="s">
        <v>34</v>
      </c>
      <c r="D4" s="21" t="s">
        <v>1</v>
      </c>
      <c r="E4" s="29"/>
      <c r="F4" s="20" t="s">
        <v>8</v>
      </c>
      <c r="G4" s="69">
        <v>42611</v>
      </c>
      <c r="H4" s="27"/>
      <c r="I4" s="20" t="s">
        <v>25</v>
      </c>
      <c r="J4" s="33"/>
      <c r="K4" s="24"/>
      <c r="L4" s="30"/>
      <c r="M4" s="31"/>
      <c r="O4" s="24"/>
      <c r="P4" s="24"/>
      <c r="Q4" s="24"/>
      <c r="R4" s="24"/>
    </row>
    <row r="5" spans="1:19" s="19" customFormat="1" ht="17.25" customHeight="1" x14ac:dyDescent="0.3">
      <c r="C5" s="28" t="s">
        <v>33</v>
      </c>
      <c r="D5" s="26" t="s">
        <v>45</v>
      </c>
      <c r="E5" s="29"/>
      <c r="F5" s="20" t="s">
        <v>7</v>
      </c>
      <c r="G5" s="69"/>
      <c r="H5" s="27"/>
      <c r="I5" s="39" t="s">
        <v>36</v>
      </c>
      <c r="J5" s="40"/>
      <c r="K5" s="24"/>
      <c r="L5" s="22" t="s">
        <v>46</v>
      </c>
      <c r="M5" s="74">
        <v>1.8599999999999998E-2</v>
      </c>
      <c r="N5" s="73" t="s">
        <v>41</v>
      </c>
      <c r="O5" s="134" t="s">
        <v>68</v>
      </c>
      <c r="P5" s="24"/>
      <c r="Q5" s="24"/>
      <c r="R5" s="24"/>
    </row>
    <row r="6" spans="1:19" s="19" customFormat="1" ht="17.25" customHeight="1" x14ac:dyDescent="0.3">
      <c r="A6" s="25"/>
      <c r="C6" s="28" t="s">
        <v>37</v>
      </c>
      <c r="D6" s="66" t="s">
        <v>50</v>
      </c>
      <c r="E6" s="42"/>
      <c r="F6" s="30" t="s">
        <v>12</v>
      </c>
      <c r="G6" s="69">
        <v>42719</v>
      </c>
      <c r="H6" s="27"/>
      <c r="I6" s="20" t="s">
        <v>20</v>
      </c>
      <c r="J6" s="31" t="s">
        <v>48</v>
      </c>
      <c r="K6" s="24"/>
      <c r="L6" s="22" t="s">
        <v>46</v>
      </c>
      <c r="M6" s="74">
        <f>POWER((1+M5),(1/360))-1</f>
        <v>5.1193353302725342E-5</v>
      </c>
      <c r="N6" s="73" t="s">
        <v>42</v>
      </c>
      <c r="O6" s="74">
        <f>POWER((1+M5),(1/365))-1</f>
        <v>5.0492056786088924E-5</v>
      </c>
      <c r="P6" s="24"/>
      <c r="Q6" s="24"/>
    </row>
    <row r="7" spans="1:19" s="19" customFormat="1" ht="17.25" customHeight="1" x14ac:dyDescent="0.3">
      <c r="A7" s="25"/>
      <c r="C7" s="20" t="s">
        <v>15</v>
      </c>
      <c r="D7" s="67">
        <v>34</v>
      </c>
      <c r="E7" s="41"/>
      <c r="F7" s="30" t="s">
        <v>13</v>
      </c>
      <c r="G7" s="69">
        <v>43724</v>
      </c>
      <c r="H7" s="27"/>
      <c r="I7" s="20" t="s">
        <v>21</v>
      </c>
      <c r="J7" s="36"/>
      <c r="K7" s="49"/>
      <c r="L7" s="20"/>
      <c r="M7" s="69"/>
      <c r="N7" s="24"/>
      <c r="O7" s="24"/>
      <c r="P7" s="24"/>
      <c r="Q7" s="24"/>
    </row>
    <row r="8" spans="1:19" s="19" customFormat="1" ht="17.25" customHeight="1" x14ac:dyDescent="0.3">
      <c r="A8" s="25"/>
      <c r="C8" s="20" t="s">
        <v>16</v>
      </c>
      <c r="D8" s="67">
        <f>C16-G4</f>
        <v>140</v>
      </c>
      <c r="E8" s="52"/>
      <c r="F8" s="22" t="s">
        <v>26</v>
      </c>
      <c r="G8" s="33" t="s">
        <v>67</v>
      </c>
      <c r="H8" s="27"/>
      <c r="I8" s="37" t="s">
        <v>27</v>
      </c>
      <c r="J8" s="38"/>
      <c r="K8" s="49"/>
      <c r="L8" s="20" t="s">
        <v>47</v>
      </c>
      <c r="M8" s="74">
        <v>7.0000000000000007E-2</v>
      </c>
      <c r="N8" s="73" t="s">
        <v>41</v>
      </c>
      <c r="O8" s="47"/>
      <c r="P8" s="24"/>
      <c r="Q8" s="24"/>
    </row>
    <row r="9" spans="1:19" s="19" customFormat="1" ht="17.25" customHeight="1" x14ac:dyDescent="0.3">
      <c r="A9" s="25"/>
      <c r="C9" s="20" t="s">
        <v>17</v>
      </c>
      <c r="D9" s="67">
        <f>C15-G4</f>
        <v>108</v>
      </c>
      <c r="E9" s="52"/>
      <c r="F9" s="30" t="s">
        <v>28</v>
      </c>
      <c r="G9" s="31"/>
      <c r="H9" s="27"/>
      <c r="I9" s="20" t="s">
        <v>22</v>
      </c>
      <c r="J9" s="32"/>
      <c r="K9" s="49"/>
      <c r="L9" s="30" t="s">
        <v>47</v>
      </c>
      <c r="M9" s="74">
        <f>POWER((1+M8),(1/360))-1</f>
        <v>1.8795835216289802E-4</v>
      </c>
      <c r="N9" s="73" t="s">
        <v>42</v>
      </c>
      <c r="O9" s="74">
        <f>POWER((1+M8),(1/365))-1</f>
        <v>1.8538334157058856E-4</v>
      </c>
      <c r="P9" s="24"/>
      <c r="Q9" s="24"/>
    </row>
    <row r="10" spans="1:19" s="19" customFormat="1" ht="17.25" customHeight="1" x14ac:dyDescent="0.3">
      <c r="A10" s="25"/>
      <c r="C10" s="20" t="s">
        <v>18</v>
      </c>
      <c r="D10" s="32">
        <v>1</v>
      </c>
      <c r="E10" s="42"/>
      <c r="F10" s="34" t="s">
        <v>29</v>
      </c>
      <c r="G10" s="35"/>
      <c r="H10" s="27"/>
      <c r="I10" s="20" t="s">
        <v>23</v>
      </c>
      <c r="J10" s="32"/>
      <c r="K10" s="24"/>
      <c r="L10" s="34"/>
      <c r="M10" s="35"/>
      <c r="N10" s="24"/>
      <c r="O10" s="24"/>
      <c r="P10" s="24"/>
      <c r="Q10" s="24"/>
    </row>
    <row r="11" spans="1:19" s="19" customFormat="1" ht="17.25" customHeight="1" x14ac:dyDescent="0.3">
      <c r="A11" s="25"/>
      <c r="C11" s="20" t="s">
        <v>19</v>
      </c>
      <c r="D11" s="32">
        <v>1</v>
      </c>
      <c r="E11" s="75"/>
      <c r="F11" s="34" t="s">
        <v>38</v>
      </c>
      <c r="G11" s="33"/>
      <c r="H11" s="27"/>
      <c r="I11" s="34" t="s">
        <v>24</v>
      </c>
      <c r="J11" s="35"/>
      <c r="K11" s="24"/>
      <c r="L11" s="34"/>
      <c r="M11" s="33"/>
      <c r="N11" s="24"/>
      <c r="O11" s="24"/>
      <c r="P11" s="24"/>
      <c r="Q11" s="24"/>
    </row>
    <row r="13" spans="1:19" x14ac:dyDescent="0.3">
      <c r="A13" s="11" t="s">
        <v>9</v>
      </c>
      <c r="B13" s="11" t="s">
        <v>10</v>
      </c>
      <c r="C13" s="12" t="s">
        <v>11</v>
      </c>
      <c r="D13" s="11" t="s">
        <v>3</v>
      </c>
      <c r="E13" s="11" t="s">
        <v>46</v>
      </c>
      <c r="F13" s="11" t="s">
        <v>47</v>
      </c>
      <c r="G13" s="11" t="s">
        <v>43</v>
      </c>
      <c r="H13" s="11" t="s">
        <v>55</v>
      </c>
      <c r="I13" s="12" t="s">
        <v>53</v>
      </c>
      <c r="J13" s="11"/>
      <c r="K13" s="11"/>
      <c r="L13" s="11"/>
      <c r="M13" s="11"/>
      <c r="O13" s="3"/>
      <c r="P13" s="3"/>
      <c r="Q13" s="3"/>
      <c r="R13" s="3"/>
    </row>
    <row r="14" spans="1:19" x14ac:dyDescent="0.3">
      <c r="A14" s="9">
        <v>0</v>
      </c>
      <c r="B14" s="9" t="s">
        <v>40</v>
      </c>
      <c r="C14" s="16">
        <v>42611</v>
      </c>
      <c r="D14" s="138"/>
      <c r="E14" s="138"/>
      <c r="F14" s="138"/>
      <c r="G14" s="54"/>
      <c r="H14" s="84" t="e">
        <f>VLOOKUP(C14,#REF!,2,FALSE)</f>
        <v>#REF!</v>
      </c>
      <c r="I14" s="72" t="e">
        <f>G3/H14</f>
        <v>#REF!</v>
      </c>
      <c r="J14" s="16"/>
      <c r="K14" s="54"/>
      <c r="L14" s="54"/>
      <c r="M14" s="54"/>
      <c r="O14" s="3"/>
      <c r="P14" s="44"/>
      <c r="Q14" s="45"/>
      <c r="R14" s="3"/>
      <c r="S14" s="44"/>
    </row>
    <row r="15" spans="1:19" x14ac:dyDescent="0.3">
      <c r="A15" s="61">
        <v>1</v>
      </c>
      <c r="B15" s="8">
        <f t="shared" ref="B15:B48" si="0">C15</f>
        <v>42719</v>
      </c>
      <c r="C15" s="53">
        <v>42719</v>
      </c>
      <c r="D15" s="138"/>
      <c r="E15" s="137" t="e">
        <f>((1+$O$6)^(C15-C14)-1)*I14</f>
        <v>#REF!</v>
      </c>
      <c r="F15" s="133" t="e">
        <f t="shared" ref="F15:F47" si="1">((1+$O$9)^(C15-C14-1)-1)*I14</f>
        <v>#REF!</v>
      </c>
      <c r="G15" s="76" t="e">
        <f>D15+E15+F15</f>
        <v>#REF!</v>
      </c>
      <c r="H15" s="84" t="e">
        <f>H14</f>
        <v>#REF!</v>
      </c>
      <c r="I15" s="72" t="e">
        <f>I14/H14*H15-D15</f>
        <v>#REF!</v>
      </c>
      <c r="J15" s="16"/>
      <c r="K15" s="54"/>
      <c r="L15" s="54"/>
      <c r="M15" s="54"/>
      <c r="O15" s="3"/>
      <c r="P15" s="44"/>
      <c r="Q15" s="45"/>
      <c r="R15" s="3"/>
      <c r="S15" s="44"/>
    </row>
    <row r="16" spans="1:19" x14ac:dyDescent="0.3">
      <c r="A16" s="6">
        <v>2</v>
      </c>
      <c r="B16" s="62">
        <f>C16</f>
        <v>42751</v>
      </c>
      <c r="C16" s="53">
        <v>42751</v>
      </c>
      <c r="D16" s="64" t="e">
        <f>$I$15/33</f>
        <v>#REF!</v>
      </c>
      <c r="E16" s="137" t="e">
        <f t="shared" ref="E16:E48" si="2">((1+$O$6)^(C16-C15)-1)*I15</f>
        <v>#REF!</v>
      </c>
      <c r="F16" s="133" t="e">
        <f t="shared" si="1"/>
        <v>#REF!</v>
      </c>
      <c r="G16" s="76" t="e">
        <f t="shared" ref="G16:G48" si="3">D16+E16+F16</f>
        <v>#REF!</v>
      </c>
      <c r="H16" s="84" t="e">
        <f t="shared" ref="H16:H48" si="4">H15</f>
        <v>#REF!</v>
      </c>
      <c r="I16" s="72" t="e">
        <f t="shared" ref="I16:I48" si="5">I15/H15*H16-D16</f>
        <v>#REF!</v>
      </c>
      <c r="J16" s="63"/>
      <c r="K16" s="65"/>
      <c r="L16" s="65"/>
      <c r="M16" s="65"/>
      <c r="O16" s="50"/>
      <c r="P16" s="3"/>
      <c r="Q16" s="3"/>
      <c r="R16" s="3"/>
    </row>
    <row r="17" spans="1:18" x14ac:dyDescent="0.3">
      <c r="A17" s="6">
        <v>3</v>
      </c>
      <c r="B17" s="8">
        <f t="shared" si="0"/>
        <v>42781</v>
      </c>
      <c r="C17" s="53">
        <v>42781</v>
      </c>
      <c r="D17" s="64" t="e">
        <f t="shared" ref="D17:D48" si="6">$I$14/33</f>
        <v>#REF!</v>
      </c>
      <c r="E17" s="137" t="e">
        <f t="shared" si="2"/>
        <v>#REF!</v>
      </c>
      <c r="F17" s="133" t="e">
        <f t="shared" si="1"/>
        <v>#REF!</v>
      </c>
      <c r="G17" s="76" t="e">
        <f t="shared" si="3"/>
        <v>#REF!</v>
      </c>
      <c r="H17" s="84" t="e">
        <f t="shared" si="4"/>
        <v>#REF!</v>
      </c>
      <c r="I17" s="72" t="e">
        <f t="shared" si="5"/>
        <v>#REF!</v>
      </c>
      <c r="J17" s="13"/>
      <c r="K17" s="55"/>
      <c r="L17" s="55"/>
      <c r="M17" s="55"/>
      <c r="O17" s="50"/>
      <c r="P17" s="3"/>
      <c r="Q17" s="3"/>
      <c r="R17" s="3"/>
    </row>
    <row r="18" spans="1:18" x14ac:dyDescent="0.3">
      <c r="A18" s="6">
        <v>4</v>
      </c>
      <c r="B18" s="8">
        <f t="shared" si="0"/>
        <v>42809</v>
      </c>
      <c r="C18" s="53">
        <v>42809</v>
      </c>
      <c r="D18" s="64" t="e">
        <f t="shared" si="6"/>
        <v>#REF!</v>
      </c>
      <c r="E18" s="137" t="e">
        <f t="shared" si="2"/>
        <v>#REF!</v>
      </c>
      <c r="F18" s="133" t="e">
        <f t="shared" si="1"/>
        <v>#REF!</v>
      </c>
      <c r="G18" s="76" t="e">
        <f t="shared" si="3"/>
        <v>#REF!</v>
      </c>
      <c r="H18" s="84" t="e">
        <f t="shared" si="4"/>
        <v>#REF!</v>
      </c>
      <c r="I18" s="72" t="e">
        <f t="shared" si="5"/>
        <v>#REF!</v>
      </c>
      <c r="J18" s="13"/>
      <c r="K18" s="55"/>
      <c r="L18" s="55"/>
      <c r="M18" s="55"/>
      <c r="O18" s="3"/>
      <c r="P18" s="3"/>
      <c r="Q18" s="3"/>
      <c r="R18" s="3"/>
    </row>
    <row r="19" spans="1:18" x14ac:dyDescent="0.3">
      <c r="A19" s="6">
        <v>5</v>
      </c>
      <c r="B19" s="8">
        <f t="shared" si="0"/>
        <v>42842</v>
      </c>
      <c r="C19" s="63">
        <v>42842</v>
      </c>
      <c r="D19" s="64" t="e">
        <f t="shared" si="6"/>
        <v>#REF!</v>
      </c>
      <c r="E19" s="137" t="e">
        <f t="shared" si="2"/>
        <v>#REF!</v>
      </c>
      <c r="F19" s="133" t="e">
        <f t="shared" si="1"/>
        <v>#REF!</v>
      </c>
      <c r="G19" s="76" t="e">
        <f t="shared" si="3"/>
        <v>#REF!</v>
      </c>
      <c r="H19" s="84" t="e">
        <f t="shared" si="4"/>
        <v>#REF!</v>
      </c>
      <c r="I19" s="72" t="e">
        <f t="shared" si="5"/>
        <v>#REF!</v>
      </c>
      <c r="J19" s="13"/>
      <c r="K19" s="55"/>
      <c r="L19" s="55"/>
      <c r="M19" s="55"/>
      <c r="O19" s="3"/>
      <c r="P19" s="3"/>
      <c r="Q19" s="3"/>
      <c r="R19" s="3"/>
    </row>
    <row r="20" spans="1:18" x14ac:dyDescent="0.3">
      <c r="A20" s="6">
        <v>6</v>
      </c>
      <c r="B20" s="8">
        <f t="shared" si="0"/>
        <v>42870</v>
      </c>
      <c r="C20" s="13">
        <v>42870</v>
      </c>
      <c r="D20" s="64" t="e">
        <f t="shared" si="6"/>
        <v>#REF!</v>
      </c>
      <c r="E20" s="137" t="e">
        <f t="shared" si="2"/>
        <v>#REF!</v>
      </c>
      <c r="F20" s="133" t="e">
        <f t="shared" si="1"/>
        <v>#REF!</v>
      </c>
      <c r="G20" s="76" t="e">
        <f t="shared" si="3"/>
        <v>#REF!</v>
      </c>
      <c r="H20" s="84" t="e">
        <f t="shared" si="4"/>
        <v>#REF!</v>
      </c>
      <c r="I20" s="72" t="e">
        <f t="shared" si="5"/>
        <v>#REF!</v>
      </c>
      <c r="J20" s="13"/>
      <c r="K20" s="55"/>
      <c r="L20" s="55"/>
      <c r="M20" s="55"/>
      <c r="O20" s="3"/>
      <c r="P20" s="3"/>
      <c r="Q20" s="3"/>
      <c r="R20" s="3"/>
    </row>
    <row r="21" spans="1:18" x14ac:dyDescent="0.3">
      <c r="A21" s="10">
        <v>7</v>
      </c>
      <c r="B21" s="8">
        <f t="shared" si="0"/>
        <v>42902</v>
      </c>
      <c r="C21" s="13">
        <v>42902</v>
      </c>
      <c r="D21" s="64" t="e">
        <f t="shared" si="6"/>
        <v>#REF!</v>
      </c>
      <c r="E21" s="137" t="e">
        <f t="shared" si="2"/>
        <v>#REF!</v>
      </c>
      <c r="F21" s="133" t="e">
        <f t="shared" si="1"/>
        <v>#REF!</v>
      </c>
      <c r="G21" s="76" t="e">
        <f t="shared" si="3"/>
        <v>#REF!</v>
      </c>
      <c r="H21" s="84" t="e">
        <f t="shared" si="4"/>
        <v>#REF!</v>
      </c>
      <c r="I21" s="72" t="e">
        <f t="shared" si="5"/>
        <v>#REF!</v>
      </c>
      <c r="J21" s="13"/>
      <c r="K21" s="55"/>
      <c r="L21" s="55"/>
      <c r="M21" s="55"/>
      <c r="O21" s="3"/>
      <c r="P21" s="3"/>
      <c r="Q21" s="3"/>
      <c r="R21" s="3"/>
    </row>
    <row r="22" spans="1:18" s="4" customFormat="1" x14ac:dyDescent="0.3">
      <c r="A22" s="6">
        <v>8</v>
      </c>
      <c r="B22" s="8">
        <f t="shared" si="0"/>
        <v>42933</v>
      </c>
      <c r="C22" s="13">
        <v>42933</v>
      </c>
      <c r="D22" s="64" t="e">
        <f t="shared" si="6"/>
        <v>#REF!</v>
      </c>
      <c r="E22" s="137" t="e">
        <f t="shared" si="2"/>
        <v>#REF!</v>
      </c>
      <c r="F22" s="133" t="e">
        <f t="shared" si="1"/>
        <v>#REF!</v>
      </c>
      <c r="G22" s="76" t="e">
        <f t="shared" si="3"/>
        <v>#REF!</v>
      </c>
      <c r="H22" s="84" t="e">
        <f t="shared" si="4"/>
        <v>#REF!</v>
      </c>
      <c r="I22" s="72" t="e">
        <f t="shared" si="5"/>
        <v>#REF!</v>
      </c>
      <c r="J22" s="13"/>
      <c r="K22" s="58"/>
      <c r="L22" s="55"/>
      <c r="M22" s="55"/>
      <c r="N22" s="2"/>
    </row>
    <row r="23" spans="1:18" x14ac:dyDescent="0.3">
      <c r="A23" s="6">
        <v>9</v>
      </c>
      <c r="B23" s="8">
        <f t="shared" si="0"/>
        <v>42962</v>
      </c>
      <c r="C23" s="13">
        <v>42962</v>
      </c>
      <c r="D23" s="64" t="e">
        <f t="shared" si="6"/>
        <v>#REF!</v>
      </c>
      <c r="E23" s="137" t="e">
        <f t="shared" si="2"/>
        <v>#REF!</v>
      </c>
      <c r="F23" s="133" t="e">
        <f t="shared" si="1"/>
        <v>#REF!</v>
      </c>
      <c r="G23" s="76" t="e">
        <f t="shared" si="3"/>
        <v>#REF!</v>
      </c>
      <c r="H23" s="84" t="e">
        <f t="shared" si="4"/>
        <v>#REF!</v>
      </c>
      <c r="I23" s="72" t="e">
        <f t="shared" si="5"/>
        <v>#REF!</v>
      </c>
      <c r="J23" s="13"/>
      <c r="K23" s="55"/>
      <c r="L23" s="55"/>
      <c r="M23" s="55"/>
      <c r="O23" s="3"/>
      <c r="P23" s="3"/>
      <c r="Q23" s="3"/>
      <c r="R23" s="3"/>
    </row>
    <row r="24" spans="1:18" x14ac:dyDescent="0.3">
      <c r="A24" s="6">
        <v>10</v>
      </c>
      <c r="B24" s="8">
        <f t="shared" si="0"/>
        <v>42993</v>
      </c>
      <c r="C24" s="13">
        <v>42993</v>
      </c>
      <c r="D24" s="64" t="e">
        <f t="shared" si="6"/>
        <v>#REF!</v>
      </c>
      <c r="E24" s="137" t="e">
        <f t="shared" si="2"/>
        <v>#REF!</v>
      </c>
      <c r="F24" s="133" t="e">
        <f t="shared" si="1"/>
        <v>#REF!</v>
      </c>
      <c r="G24" s="76" t="e">
        <f t="shared" si="3"/>
        <v>#REF!</v>
      </c>
      <c r="H24" s="84" t="e">
        <f t="shared" si="4"/>
        <v>#REF!</v>
      </c>
      <c r="I24" s="72" t="e">
        <f t="shared" si="5"/>
        <v>#REF!</v>
      </c>
      <c r="J24" s="13"/>
      <c r="K24" s="55"/>
      <c r="L24" s="55"/>
      <c r="M24" s="55"/>
      <c r="O24" s="3"/>
      <c r="P24" s="3"/>
      <c r="Q24" s="3"/>
      <c r="R24" s="3"/>
    </row>
    <row r="25" spans="1:18" x14ac:dyDescent="0.3">
      <c r="A25" s="10">
        <v>11</v>
      </c>
      <c r="B25" s="8">
        <f t="shared" si="0"/>
        <v>43024</v>
      </c>
      <c r="C25" s="13">
        <v>43024</v>
      </c>
      <c r="D25" s="64" t="e">
        <f t="shared" si="6"/>
        <v>#REF!</v>
      </c>
      <c r="E25" s="137" t="e">
        <f t="shared" si="2"/>
        <v>#REF!</v>
      </c>
      <c r="F25" s="133" t="e">
        <f t="shared" si="1"/>
        <v>#REF!</v>
      </c>
      <c r="G25" s="76" t="e">
        <f t="shared" si="3"/>
        <v>#REF!</v>
      </c>
      <c r="H25" s="84" t="e">
        <f t="shared" si="4"/>
        <v>#REF!</v>
      </c>
      <c r="I25" s="72" t="e">
        <f t="shared" si="5"/>
        <v>#REF!</v>
      </c>
      <c r="J25" s="13"/>
      <c r="K25" s="55"/>
      <c r="L25" s="55"/>
      <c r="M25" s="55"/>
      <c r="O25" s="3"/>
      <c r="P25" s="3"/>
      <c r="Q25" s="3"/>
      <c r="R25" s="3"/>
    </row>
    <row r="26" spans="1:18" s="4" customFormat="1" x14ac:dyDescent="0.3">
      <c r="A26" s="6">
        <v>12</v>
      </c>
      <c r="B26" s="8">
        <f t="shared" si="0"/>
        <v>43055</v>
      </c>
      <c r="C26" s="13">
        <v>43055</v>
      </c>
      <c r="D26" s="64" t="e">
        <f t="shared" si="6"/>
        <v>#REF!</v>
      </c>
      <c r="E26" s="137" t="e">
        <f t="shared" si="2"/>
        <v>#REF!</v>
      </c>
      <c r="F26" s="133" t="e">
        <f t="shared" si="1"/>
        <v>#REF!</v>
      </c>
      <c r="G26" s="76" t="e">
        <f t="shared" si="3"/>
        <v>#REF!</v>
      </c>
      <c r="H26" s="84" t="e">
        <f t="shared" si="4"/>
        <v>#REF!</v>
      </c>
      <c r="I26" s="72" t="e">
        <f t="shared" si="5"/>
        <v>#REF!</v>
      </c>
      <c r="J26" s="13"/>
      <c r="K26" s="58"/>
      <c r="L26" s="55"/>
      <c r="M26" s="55"/>
      <c r="N26" s="2"/>
    </row>
    <row r="27" spans="1:18" x14ac:dyDescent="0.3">
      <c r="A27" s="6">
        <v>13</v>
      </c>
      <c r="B27" s="8">
        <f t="shared" si="0"/>
        <v>43084</v>
      </c>
      <c r="C27" s="13">
        <v>43084</v>
      </c>
      <c r="D27" s="64" t="e">
        <f t="shared" si="6"/>
        <v>#REF!</v>
      </c>
      <c r="E27" s="137" t="e">
        <f t="shared" si="2"/>
        <v>#REF!</v>
      </c>
      <c r="F27" s="133" t="e">
        <f t="shared" si="1"/>
        <v>#REF!</v>
      </c>
      <c r="G27" s="76" t="e">
        <f t="shared" si="3"/>
        <v>#REF!</v>
      </c>
      <c r="H27" s="84" t="e">
        <f t="shared" si="4"/>
        <v>#REF!</v>
      </c>
      <c r="I27" s="72" t="e">
        <f t="shared" si="5"/>
        <v>#REF!</v>
      </c>
      <c r="J27" s="13"/>
      <c r="K27" s="55"/>
      <c r="L27" s="55"/>
      <c r="M27" s="55"/>
      <c r="O27" s="3"/>
      <c r="P27" s="3"/>
      <c r="Q27" s="3"/>
      <c r="R27" s="3"/>
    </row>
    <row r="28" spans="1:18" x14ac:dyDescent="0.3">
      <c r="A28" s="6">
        <v>14</v>
      </c>
      <c r="B28" s="8">
        <f t="shared" si="0"/>
        <v>43115</v>
      </c>
      <c r="C28" s="13">
        <v>43115</v>
      </c>
      <c r="D28" s="64" t="e">
        <f t="shared" si="6"/>
        <v>#REF!</v>
      </c>
      <c r="E28" s="137" t="e">
        <f t="shared" si="2"/>
        <v>#REF!</v>
      </c>
      <c r="F28" s="133" t="e">
        <f t="shared" si="1"/>
        <v>#REF!</v>
      </c>
      <c r="G28" s="76" t="e">
        <f t="shared" si="3"/>
        <v>#REF!</v>
      </c>
      <c r="H28" s="84" t="e">
        <f t="shared" si="4"/>
        <v>#REF!</v>
      </c>
      <c r="I28" s="72" t="e">
        <f t="shared" si="5"/>
        <v>#REF!</v>
      </c>
      <c r="J28" s="13"/>
      <c r="K28" s="55"/>
      <c r="L28" s="55"/>
      <c r="M28" s="55"/>
      <c r="O28" s="3"/>
      <c r="P28" s="3"/>
      <c r="Q28" s="3"/>
      <c r="R28" s="3"/>
    </row>
    <row r="29" spans="1:18" x14ac:dyDescent="0.3">
      <c r="A29" s="6">
        <v>15</v>
      </c>
      <c r="B29" s="8">
        <f t="shared" si="0"/>
        <v>43146</v>
      </c>
      <c r="C29" s="13">
        <v>43146</v>
      </c>
      <c r="D29" s="64" t="e">
        <f t="shared" si="6"/>
        <v>#REF!</v>
      </c>
      <c r="E29" s="137" t="e">
        <f t="shared" si="2"/>
        <v>#REF!</v>
      </c>
      <c r="F29" s="133" t="e">
        <f t="shared" si="1"/>
        <v>#REF!</v>
      </c>
      <c r="G29" s="76" t="e">
        <f t="shared" si="3"/>
        <v>#REF!</v>
      </c>
      <c r="H29" s="84" t="e">
        <f t="shared" si="4"/>
        <v>#REF!</v>
      </c>
      <c r="I29" s="72" t="e">
        <f t="shared" si="5"/>
        <v>#REF!</v>
      </c>
      <c r="J29" s="13"/>
      <c r="K29" s="55"/>
      <c r="L29" s="55"/>
      <c r="M29" s="55"/>
      <c r="O29" s="3"/>
      <c r="P29" s="3"/>
      <c r="Q29" s="3"/>
      <c r="R29" s="3"/>
    </row>
    <row r="30" spans="1:18" x14ac:dyDescent="0.3">
      <c r="A30" s="6">
        <v>16</v>
      </c>
      <c r="B30" s="8">
        <f t="shared" si="0"/>
        <v>43174</v>
      </c>
      <c r="C30" s="13">
        <v>43174</v>
      </c>
      <c r="D30" s="64" t="e">
        <f t="shared" si="6"/>
        <v>#REF!</v>
      </c>
      <c r="E30" s="137" t="e">
        <f t="shared" si="2"/>
        <v>#REF!</v>
      </c>
      <c r="F30" s="133" t="e">
        <f t="shared" si="1"/>
        <v>#REF!</v>
      </c>
      <c r="G30" s="76" t="e">
        <f t="shared" si="3"/>
        <v>#REF!</v>
      </c>
      <c r="H30" s="84" t="e">
        <f t="shared" si="4"/>
        <v>#REF!</v>
      </c>
      <c r="I30" s="72" t="e">
        <f t="shared" si="5"/>
        <v>#REF!</v>
      </c>
      <c r="J30" s="13"/>
      <c r="K30" s="55"/>
      <c r="L30" s="55"/>
      <c r="M30" s="55"/>
      <c r="O30" s="3"/>
      <c r="P30" s="3"/>
      <c r="Q30" s="3"/>
      <c r="R30" s="3"/>
    </row>
    <row r="31" spans="1:18" x14ac:dyDescent="0.3">
      <c r="A31" s="6">
        <v>17</v>
      </c>
      <c r="B31" s="8">
        <f t="shared" si="0"/>
        <v>43206</v>
      </c>
      <c r="C31" s="13">
        <v>43206</v>
      </c>
      <c r="D31" s="64" t="e">
        <f t="shared" si="6"/>
        <v>#REF!</v>
      </c>
      <c r="E31" s="137" t="e">
        <f t="shared" si="2"/>
        <v>#REF!</v>
      </c>
      <c r="F31" s="133" t="e">
        <f t="shared" si="1"/>
        <v>#REF!</v>
      </c>
      <c r="G31" s="76" t="e">
        <f t="shared" si="3"/>
        <v>#REF!</v>
      </c>
      <c r="H31" s="84" t="e">
        <f t="shared" si="4"/>
        <v>#REF!</v>
      </c>
      <c r="I31" s="72" t="e">
        <f t="shared" si="5"/>
        <v>#REF!</v>
      </c>
      <c r="J31" s="13"/>
      <c r="K31" s="55"/>
      <c r="L31" s="55"/>
      <c r="M31" s="55"/>
      <c r="O31" s="3"/>
      <c r="P31" s="3"/>
      <c r="Q31" s="3"/>
      <c r="R31" s="3"/>
    </row>
    <row r="32" spans="1:18" x14ac:dyDescent="0.3">
      <c r="A32" s="6">
        <v>18</v>
      </c>
      <c r="B32" s="8">
        <f t="shared" si="0"/>
        <v>43235</v>
      </c>
      <c r="C32" s="13">
        <v>43235</v>
      </c>
      <c r="D32" s="64" t="e">
        <f t="shared" si="6"/>
        <v>#REF!</v>
      </c>
      <c r="E32" s="137" t="e">
        <f t="shared" si="2"/>
        <v>#REF!</v>
      </c>
      <c r="F32" s="133" t="e">
        <f t="shared" si="1"/>
        <v>#REF!</v>
      </c>
      <c r="G32" s="76" t="e">
        <f t="shared" si="3"/>
        <v>#REF!</v>
      </c>
      <c r="H32" s="84" t="e">
        <f t="shared" si="4"/>
        <v>#REF!</v>
      </c>
      <c r="I32" s="72" t="e">
        <f t="shared" si="5"/>
        <v>#REF!</v>
      </c>
      <c r="J32" s="13"/>
      <c r="K32" s="55"/>
      <c r="L32" s="55"/>
      <c r="M32" s="55"/>
      <c r="O32" s="3"/>
      <c r="P32" s="3"/>
      <c r="Q32" s="3"/>
      <c r="R32" s="3"/>
    </row>
    <row r="33" spans="1:18" ht="15" thickBot="1" x14ac:dyDescent="0.35">
      <c r="A33" s="85">
        <v>19</v>
      </c>
      <c r="B33" s="86">
        <f t="shared" si="0"/>
        <v>43266</v>
      </c>
      <c r="C33" s="87">
        <v>43266</v>
      </c>
      <c r="D33" s="88" t="e">
        <f t="shared" si="6"/>
        <v>#REF!</v>
      </c>
      <c r="E33" s="139" t="e">
        <f t="shared" si="2"/>
        <v>#REF!</v>
      </c>
      <c r="F33" s="140" t="e">
        <f t="shared" si="1"/>
        <v>#REF!</v>
      </c>
      <c r="G33" s="89" t="e">
        <f t="shared" si="3"/>
        <v>#REF!</v>
      </c>
      <c r="H33" s="90" t="e">
        <f t="shared" si="4"/>
        <v>#REF!</v>
      </c>
      <c r="I33" s="91" t="e">
        <f t="shared" si="5"/>
        <v>#REF!</v>
      </c>
      <c r="J33" s="91"/>
      <c r="K33" s="91"/>
      <c r="L33" s="91"/>
      <c r="M33" s="91"/>
      <c r="O33" s="3"/>
      <c r="P33" s="3"/>
      <c r="Q33" s="3"/>
      <c r="R33" s="3"/>
    </row>
    <row r="34" spans="1:18" ht="15" thickTop="1" x14ac:dyDescent="0.3">
      <c r="A34" s="61">
        <v>20</v>
      </c>
      <c r="B34" s="62">
        <f t="shared" si="0"/>
        <v>43297</v>
      </c>
      <c r="C34" s="63">
        <v>43297</v>
      </c>
      <c r="D34" s="64" t="e">
        <f t="shared" si="6"/>
        <v>#REF!</v>
      </c>
      <c r="E34" s="137" t="e">
        <f t="shared" si="2"/>
        <v>#REF!</v>
      </c>
      <c r="F34" s="133" t="e">
        <f t="shared" si="1"/>
        <v>#REF!</v>
      </c>
      <c r="G34" s="81" t="e">
        <f t="shared" si="3"/>
        <v>#REF!</v>
      </c>
      <c r="H34" s="84" t="e">
        <f t="shared" si="4"/>
        <v>#REF!</v>
      </c>
      <c r="I34" s="72" t="e">
        <f t="shared" si="5"/>
        <v>#REF!</v>
      </c>
      <c r="J34" s="13"/>
      <c r="K34" s="55"/>
      <c r="L34" s="55"/>
      <c r="M34" s="55"/>
      <c r="O34" s="3"/>
      <c r="P34" s="3"/>
      <c r="Q34" s="3"/>
      <c r="R34" s="3"/>
    </row>
    <row r="35" spans="1:18" x14ac:dyDescent="0.3">
      <c r="A35" s="6">
        <v>21</v>
      </c>
      <c r="B35" s="8">
        <f t="shared" si="0"/>
        <v>43327</v>
      </c>
      <c r="C35" s="13">
        <v>43327</v>
      </c>
      <c r="D35" s="64" t="e">
        <f t="shared" si="6"/>
        <v>#REF!</v>
      </c>
      <c r="E35" s="137" t="e">
        <f t="shared" si="2"/>
        <v>#REF!</v>
      </c>
      <c r="F35" s="133" t="e">
        <f t="shared" si="1"/>
        <v>#REF!</v>
      </c>
      <c r="G35" s="76" t="e">
        <f t="shared" si="3"/>
        <v>#REF!</v>
      </c>
      <c r="H35" s="84" t="e">
        <f t="shared" si="4"/>
        <v>#REF!</v>
      </c>
      <c r="I35" s="72" t="e">
        <f t="shared" si="5"/>
        <v>#REF!</v>
      </c>
      <c r="J35" s="13"/>
      <c r="K35" s="55"/>
      <c r="L35" s="55"/>
      <c r="M35" s="55"/>
      <c r="O35" s="3"/>
      <c r="P35" s="3"/>
      <c r="Q35" s="3"/>
      <c r="R35" s="3"/>
    </row>
    <row r="36" spans="1:18" x14ac:dyDescent="0.3">
      <c r="A36" s="6">
        <v>22</v>
      </c>
      <c r="B36" s="8">
        <f t="shared" si="0"/>
        <v>43360</v>
      </c>
      <c r="C36" s="13">
        <v>43360</v>
      </c>
      <c r="D36" s="64" t="e">
        <f t="shared" si="6"/>
        <v>#REF!</v>
      </c>
      <c r="E36" s="137" t="e">
        <f t="shared" si="2"/>
        <v>#REF!</v>
      </c>
      <c r="F36" s="133" t="e">
        <f t="shared" si="1"/>
        <v>#REF!</v>
      </c>
      <c r="G36" s="76" t="e">
        <f t="shared" si="3"/>
        <v>#REF!</v>
      </c>
      <c r="H36" s="84" t="e">
        <f t="shared" si="4"/>
        <v>#REF!</v>
      </c>
      <c r="I36" s="72" t="e">
        <f t="shared" si="5"/>
        <v>#REF!</v>
      </c>
      <c r="J36" s="13"/>
      <c r="K36" s="55"/>
      <c r="L36" s="55"/>
      <c r="M36" s="55"/>
      <c r="O36" s="3"/>
      <c r="P36" s="3"/>
      <c r="Q36" s="3"/>
      <c r="R36" s="3"/>
    </row>
    <row r="37" spans="1:18" x14ac:dyDescent="0.3">
      <c r="A37" s="6">
        <v>23</v>
      </c>
      <c r="B37" s="8">
        <f t="shared" si="0"/>
        <v>43388</v>
      </c>
      <c r="C37" s="13">
        <v>43388</v>
      </c>
      <c r="D37" s="64" t="e">
        <f t="shared" si="6"/>
        <v>#REF!</v>
      </c>
      <c r="E37" s="137" t="e">
        <f t="shared" si="2"/>
        <v>#REF!</v>
      </c>
      <c r="F37" s="133" t="e">
        <f t="shared" si="1"/>
        <v>#REF!</v>
      </c>
      <c r="G37" s="76" t="e">
        <f t="shared" si="3"/>
        <v>#REF!</v>
      </c>
      <c r="H37" s="84" t="e">
        <f t="shared" si="4"/>
        <v>#REF!</v>
      </c>
      <c r="I37" s="72" t="e">
        <f t="shared" si="5"/>
        <v>#REF!</v>
      </c>
      <c r="J37" s="13"/>
      <c r="K37" s="55"/>
      <c r="L37" s="55"/>
      <c r="M37" s="55"/>
      <c r="O37" s="3"/>
      <c r="P37" s="3"/>
      <c r="Q37" s="3"/>
      <c r="R37" s="3"/>
    </row>
    <row r="38" spans="1:18" x14ac:dyDescent="0.3">
      <c r="A38" s="6">
        <v>24</v>
      </c>
      <c r="B38" s="8">
        <f t="shared" si="0"/>
        <v>43420</v>
      </c>
      <c r="C38" s="13">
        <v>43420</v>
      </c>
      <c r="D38" s="64" t="e">
        <f t="shared" si="6"/>
        <v>#REF!</v>
      </c>
      <c r="E38" s="137" t="e">
        <f t="shared" si="2"/>
        <v>#REF!</v>
      </c>
      <c r="F38" s="133" t="e">
        <f t="shared" si="1"/>
        <v>#REF!</v>
      </c>
      <c r="G38" s="76" t="e">
        <f t="shared" si="3"/>
        <v>#REF!</v>
      </c>
      <c r="H38" s="84" t="e">
        <f t="shared" si="4"/>
        <v>#REF!</v>
      </c>
      <c r="I38" s="72" t="e">
        <f t="shared" si="5"/>
        <v>#REF!</v>
      </c>
      <c r="J38" s="13"/>
      <c r="K38" s="55"/>
      <c r="L38" s="55"/>
      <c r="M38" s="55"/>
      <c r="O38" s="3"/>
      <c r="P38" s="3"/>
      <c r="Q38" s="3"/>
      <c r="R38" s="3"/>
    </row>
    <row r="39" spans="1:18" x14ac:dyDescent="0.3">
      <c r="A39" s="6">
        <v>25</v>
      </c>
      <c r="B39" s="8">
        <f t="shared" si="0"/>
        <v>43451</v>
      </c>
      <c r="C39" s="13">
        <v>43451</v>
      </c>
      <c r="D39" s="64" t="e">
        <f t="shared" si="6"/>
        <v>#REF!</v>
      </c>
      <c r="E39" s="137" t="e">
        <f t="shared" si="2"/>
        <v>#REF!</v>
      </c>
      <c r="F39" s="133" t="e">
        <f t="shared" si="1"/>
        <v>#REF!</v>
      </c>
      <c r="G39" s="76" t="e">
        <f t="shared" si="3"/>
        <v>#REF!</v>
      </c>
      <c r="H39" s="84" t="e">
        <f t="shared" si="4"/>
        <v>#REF!</v>
      </c>
      <c r="I39" s="72" t="e">
        <f t="shared" si="5"/>
        <v>#REF!</v>
      </c>
      <c r="J39" s="13"/>
      <c r="K39" s="55"/>
      <c r="L39" s="55"/>
      <c r="M39" s="55"/>
      <c r="O39" s="3"/>
      <c r="P39" s="3"/>
      <c r="Q39" s="3"/>
      <c r="R39" s="3"/>
    </row>
    <row r="40" spans="1:18" x14ac:dyDescent="0.3">
      <c r="A40" s="6">
        <v>26</v>
      </c>
      <c r="B40" s="8">
        <f t="shared" si="0"/>
        <v>43480</v>
      </c>
      <c r="C40" s="13">
        <v>43480</v>
      </c>
      <c r="D40" s="64" t="e">
        <f t="shared" si="6"/>
        <v>#REF!</v>
      </c>
      <c r="E40" s="137" t="e">
        <f t="shared" si="2"/>
        <v>#REF!</v>
      </c>
      <c r="F40" s="133" t="e">
        <f t="shared" si="1"/>
        <v>#REF!</v>
      </c>
      <c r="G40" s="76" t="e">
        <f t="shared" si="3"/>
        <v>#REF!</v>
      </c>
      <c r="H40" s="84" t="e">
        <f t="shared" si="4"/>
        <v>#REF!</v>
      </c>
      <c r="I40" s="72" t="e">
        <f t="shared" si="5"/>
        <v>#REF!</v>
      </c>
      <c r="J40" s="13"/>
      <c r="K40" s="55"/>
      <c r="L40" s="55"/>
      <c r="M40" s="55"/>
      <c r="O40" s="3"/>
      <c r="P40" s="3"/>
      <c r="Q40" s="3"/>
      <c r="R40" s="3"/>
    </row>
    <row r="41" spans="1:18" x14ac:dyDescent="0.3">
      <c r="A41" s="6">
        <v>27</v>
      </c>
      <c r="B41" s="8">
        <f t="shared" si="0"/>
        <v>43511</v>
      </c>
      <c r="C41" s="13">
        <v>43511</v>
      </c>
      <c r="D41" s="64" t="e">
        <f t="shared" si="6"/>
        <v>#REF!</v>
      </c>
      <c r="E41" s="137" t="e">
        <f t="shared" si="2"/>
        <v>#REF!</v>
      </c>
      <c r="F41" s="133" t="e">
        <f t="shared" si="1"/>
        <v>#REF!</v>
      </c>
      <c r="G41" s="76" t="e">
        <f t="shared" si="3"/>
        <v>#REF!</v>
      </c>
      <c r="H41" s="84" t="e">
        <f t="shared" si="4"/>
        <v>#REF!</v>
      </c>
      <c r="I41" s="72" t="e">
        <f t="shared" si="5"/>
        <v>#REF!</v>
      </c>
      <c r="J41" s="13"/>
      <c r="K41" s="55"/>
      <c r="L41" s="55"/>
      <c r="M41" s="55"/>
      <c r="O41" s="3"/>
      <c r="P41" s="3"/>
      <c r="Q41" s="3"/>
      <c r="R41" s="3"/>
    </row>
    <row r="42" spans="1:18" x14ac:dyDescent="0.3">
      <c r="A42" s="6">
        <v>28</v>
      </c>
      <c r="B42" s="8">
        <f t="shared" si="0"/>
        <v>43539</v>
      </c>
      <c r="C42" s="13">
        <v>43539</v>
      </c>
      <c r="D42" s="64" t="e">
        <f t="shared" si="6"/>
        <v>#REF!</v>
      </c>
      <c r="E42" s="137" t="e">
        <f t="shared" si="2"/>
        <v>#REF!</v>
      </c>
      <c r="F42" s="133" t="e">
        <f t="shared" si="1"/>
        <v>#REF!</v>
      </c>
      <c r="G42" s="76" t="e">
        <f t="shared" si="3"/>
        <v>#REF!</v>
      </c>
      <c r="H42" s="84" t="e">
        <f t="shared" si="4"/>
        <v>#REF!</v>
      </c>
      <c r="I42" s="72" t="e">
        <f t="shared" si="5"/>
        <v>#REF!</v>
      </c>
      <c r="J42" s="13"/>
      <c r="K42" s="55"/>
      <c r="L42" s="55"/>
      <c r="M42" s="55"/>
      <c r="O42" s="3"/>
      <c r="P42" s="3"/>
      <c r="Q42" s="3"/>
      <c r="R42" s="3"/>
    </row>
    <row r="43" spans="1:18" x14ac:dyDescent="0.3">
      <c r="A43" s="6">
        <v>29</v>
      </c>
      <c r="B43" s="8">
        <f t="shared" si="0"/>
        <v>43570</v>
      </c>
      <c r="C43" s="13">
        <v>43570</v>
      </c>
      <c r="D43" s="64" t="e">
        <f t="shared" si="6"/>
        <v>#REF!</v>
      </c>
      <c r="E43" s="137" t="e">
        <f t="shared" si="2"/>
        <v>#REF!</v>
      </c>
      <c r="F43" s="133" t="e">
        <f t="shared" si="1"/>
        <v>#REF!</v>
      </c>
      <c r="G43" s="76" t="e">
        <f t="shared" si="3"/>
        <v>#REF!</v>
      </c>
      <c r="H43" s="84" t="e">
        <f t="shared" si="4"/>
        <v>#REF!</v>
      </c>
      <c r="I43" s="72" t="e">
        <f t="shared" si="5"/>
        <v>#REF!</v>
      </c>
      <c r="J43" s="13"/>
      <c r="K43" s="55"/>
      <c r="L43" s="55"/>
      <c r="M43" s="55"/>
      <c r="O43" s="3"/>
      <c r="P43" s="3"/>
      <c r="Q43" s="3"/>
      <c r="R43" s="3"/>
    </row>
    <row r="44" spans="1:18" x14ac:dyDescent="0.3">
      <c r="A44" s="6">
        <v>30</v>
      </c>
      <c r="B44" s="8">
        <f t="shared" si="0"/>
        <v>43600</v>
      </c>
      <c r="C44" s="13">
        <v>43600</v>
      </c>
      <c r="D44" s="64" t="e">
        <f t="shared" si="6"/>
        <v>#REF!</v>
      </c>
      <c r="E44" s="137" t="e">
        <f t="shared" si="2"/>
        <v>#REF!</v>
      </c>
      <c r="F44" s="133" t="e">
        <f t="shared" si="1"/>
        <v>#REF!</v>
      </c>
      <c r="G44" s="76" t="e">
        <f t="shared" si="3"/>
        <v>#REF!</v>
      </c>
      <c r="H44" s="84" t="e">
        <f t="shared" si="4"/>
        <v>#REF!</v>
      </c>
      <c r="I44" s="72" t="e">
        <f t="shared" si="5"/>
        <v>#REF!</v>
      </c>
      <c r="J44" s="13"/>
      <c r="K44" s="55"/>
      <c r="L44" s="55"/>
      <c r="M44" s="55"/>
      <c r="O44" s="3"/>
      <c r="P44" s="3"/>
      <c r="Q44" s="3"/>
      <c r="R44" s="3"/>
    </row>
    <row r="45" spans="1:18" s="4" customFormat="1" x14ac:dyDescent="0.3">
      <c r="A45" s="6">
        <v>31</v>
      </c>
      <c r="B45" s="8">
        <f t="shared" si="0"/>
        <v>43633</v>
      </c>
      <c r="C45" s="13">
        <v>43633</v>
      </c>
      <c r="D45" s="64" t="e">
        <f t="shared" si="6"/>
        <v>#REF!</v>
      </c>
      <c r="E45" s="137" t="e">
        <f t="shared" si="2"/>
        <v>#REF!</v>
      </c>
      <c r="F45" s="133" t="e">
        <f t="shared" si="1"/>
        <v>#REF!</v>
      </c>
      <c r="G45" s="76" t="e">
        <f t="shared" si="3"/>
        <v>#REF!</v>
      </c>
      <c r="H45" s="84" t="e">
        <f t="shared" si="4"/>
        <v>#REF!</v>
      </c>
      <c r="I45" s="72" t="e">
        <f t="shared" si="5"/>
        <v>#REF!</v>
      </c>
      <c r="J45" s="13"/>
      <c r="K45" s="55"/>
      <c r="L45" s="55"/>
      <c r="M45" s="55"/>
      <c r="N45" s="2"/>
    </row>
    <row r="46" spans="1:18" s="4" customFormat="1" x14ac:dyDescent="0.3">
      <c r="A46" s="6">
        <v>32</v>
      </c>
      <c r="B46" s="8">
        <f t="shared" si="0"/>
        <v>43661</v>
      </c>
      <c r="C46" s="13">
        <v>43661</v>
      </c>
      <c r="D46" s="64" t="e">
        <f t="shared" si="6"/>
        <v>#REF!</v>
      </c>
      <c r="E46" s="137" t="e">
        <f t="shared" si="2"/>
        <v>#REF!</v>
      </c>
      <c r="F46" s="133" t="e">
        <f t="shared" si="1"/>
        <v>#REF!</v>
      </c>
      <c r="G46" s="76" t="e">
        <f t="shared" si="3"/>
        <v>#REF!</v>
      </c>
      <c r="H46" s="84" t="e">
        <f t="shared" si="4"/>
        <v>#REF!</v>
      </c>
      <c r="I46" s="72" t="e">
        <f t="shared" si="5"/>
        <v>#REF!</v>
      </c>
      <c r="J46" s="13"/>
      <c r="K46" s="55"/>
      <c r="L46" s="55"/>
      <c r="M46" s="55"/>
      <c r="N46" s="2"/>
    </row>
    <row r="47" spans="1:18" s="4" customFormat="1" x14ac:dyDescent="0.3">
      <c r="A47" s="6">
        <v>33</v>
      </c>
      <c r="B47" s="8">
        <f t="shared" si="0"/>
        <v>43692</v>
      </c>
      <c r="C47" s="13">
        <v>43692</v>
      </c>
      <c r="D47" s="64" t="e">
        <f t="shared" si="6"/>
        <v>#REF!</v>
      </c>
      <c r="E47" s="137" t="e">
        <f t="shared" si="2"/>
        <v>#REF!</v>
      </c>
      <c r="F47" s="133" t="e">
        <f t="shared" si="1"/>
        <v>#REF!</v>
      </c>
      <c r="G47" s="76" t="e">
        <f t="shared" si="3"/>
        <v>#REF!</v>
      </c>
      <c r="H47" s="84" t="e">
        <f t="shared" si="4"/>
        <v>#REF!</v>
      </c>
      <c r="I47" s="72" t="e">
        <f t="shared" si="5"/>
        <v>#REF!</v>
      </c>
      <c r="J47" s="13"/>
      <c r="K47" s="55"/>
      <c r="L47" s="55"/>
      <c r="M47" s="55"/>
      <c r="N47" s="2"/>
    </row>
    <row r="48" spans="1:18" x14ac:dyDescent="0.3">
      <c r="A48" s="6">
        <v>34</v>
      </c>
      <c r="B48" s="8">
        <f t="shared" si="0"/>
        <v>43724</v>
      </c>
      <c r="C48" s="13">
        <v>43724</v>
      </c>
      <c r="D48" s="64" t="e">
        <f t="shared" si="6"/>
        <v>#REF!</v>
      </c>
      <c r="E48" s="137" t="e">
        <f t="shared" si="2"/>
        <v>#REF!</v>
      </c>
      <c r="F48" s="133" t="e">
        <f>((1+$O$9)^(C48-C47-1)-1)*I47</f>
        <v>#REF!</v>
      </c>
      <c r="G48" s="76" t="e">
        <f t="shared" si="3"/>
        <v>#REF!</v>
      </c>
      <c r="H48" s="84" t="e">
        <f t="shared" si="4"/>
        <v>#REF!</v>
      </c>
      <c r="I48" s="72" t="e">
        <f t="shared" si="5"/>
        <v>#REF!</v>
      </c>
      <c r="J48" s="13"/>
      <c r="K48" s="55"/>
      <c r="L48" s="55"/>
      <c r="M48" s="55"/>
      <c r="O48" s="3"/>
      <c r="P48" s="3"/>
      <c r="Q48" s="3"/>
      <c r="R48" s="3"/>
    </row>
    <row r="49" spans="1:18" s="4" customFormat="1" x14ac:dyDescent="0.3">
      <c r="A49" s="7"/>
      <c r="B49" s="7" t="s">
        <v>6</v>
      </c>
      <c r="C49" s="14"/>
      <c r="D49" s="92" t="e">
        <f>SUM(D14:D48)</f>
        <v>#REF!</v>
      </c>
      <c r="E49" s="92" t="e">
        <f>SUM(E14:E48)</f>
        <v>#REF!</v>
      </c>
      <c r="F49" s="92" t="e">
        <f>SUM(F14:F48)</f>
        <v>#REF!</v>
      </c>
      <c r="G49" s="92" t="e">
        <f>SUM(G14:G48)</f>
        <v>#REF!</v>
      </c>
      <c r="H49" s="82"/>
      <c r="I49" s="93"/>
      <c r="J49" s="14"/>
      <c r="K49" s="57"/>
      <c r="L49" s="57"/>
      <c r="M49" s="57"/>
      <c r="N49" s="2"/>
    </row>
    <row r="50" spans="1:18" x14ac:dyDescent="0.3">
      <c r="C50" s="78" t="s">
        <v>51</v>
      </c>
      <c r="D50" s="94">
        <v>2047219.4081079999</v>
      </c>
      <c r="E50" s="94">
        <v>64158.226863000004</v>
      </c>
      <c r="F50" s="94">
        <v>232560.869898</v>
      </c>
      <c r="G50" s="94">
        <f>SUM(D50:F50)</f>
        <v>2343938.5048689996</v>
      </c>
      <c r="H50" s="83"/>
      <c r="I50" s="59"/>
      <c r="J50" s="59"/>
      <c r="K50" s="59"/>
      <c r="L50" s="3"/>
      <c r="M50" s="3"/>
      <c r="O50" s="3"/>
      <c r="P50" s="3"/>
      <c r="Q50" s="3"/>
      <c r="R50" s="3"/>
    </row>
    <row r="51" spans="1:18" x14ac:dyDescent="0.3">
      <c r="C51" s="78" t="s">
        <v>52</v>
      </c>
      <c r="D51" s="95" t="e">
        <f>D49-D50</f>
        <v>#REF!</v>
      </c>
      <c r="E51" s="95" t="e">
        <f t="shared" ref="E51:G51" si="7">E49-E50</f>
        <v>#REF!</v>
      </c>
      <c r="F51" s="95" t="e">
        <f t="shared" si="7"/>
        <v>#REF!</v>
      </c>
      <c r="G51" s="95" t="e">
        <f t="shared" si="7"/>
        <v>#REF!</v>
      </c>
      <c r="H51" s="83"/>
      <c r="I51" s="59"/>
      <c r="J51" s="59"/>
      <c r="K51" s="59"/>
      <c r="L51" s="3"/>
      <c r="M51" s="3"/>
      <c r="O51" s="3"/>
      <c r="P51" s="3"/>
      <c r="Q51" s="3"/>
      <c r="R51" s="3"/>
    </row>
    <row r="52" spans="1:18" x14ac:dyDescent="0.3">
      <c r="I52" s="59"/>
      <c r="J52" s="59"/>
      <c r="K52" s="59"/>
      <c r="L52" s="3"/>
      <c r="M52" s="3"/>
      <c r="O52" s="3"/>
      <c r="P52" s="3"/>
      <c r="Q52" s="3"/>
      <c r="R52" s="3"/>
    </row>
    <row r="53" spans="1:18" x14ac:dyDescent="0.3">
      <c r="B53" s="135"/>
      <c r="I53" s="59"/>
      <c r="J53" s="59"/>
      <c r="K53" s="59"/>
      <c r="L53" s="3"/>
      <c r="M53" s="3"/>
      <c r="O53" s="3"/>
      <c r="P53" s="3"/>
      <c r="Q53" s="3"/>
      <c r="R53" s="3"/>
    </row>
    <row r="54" spans="1:18" x14ac:dyDescent="0.3">
      <c r="B54" s="135"/>
      <c r="C54" s="46"/>
      <c r="D54" s="46"/>
      <c r="E54" s="46"/>
      <c r="F54" s="77"/>
      <c r="G54" s="46"/>
      <c r="H54" s="77"/>
      <c r="I54" s="78"/>
      <c r="J54" s="3"/>
      <c r="K54" s="3"/>
      <c r="L54" s="3"/>
      <c r="M54" s="3"/>
      <c r="O54" s="3"/>
      <c r="P54" s="3"/>
      <c r="Q54" s="3"/>
      <c r="R54" s="3"/>
    </row>
    <row r="55" spans="1:18" x14ac:dyDescent="0.3">
      <c r="B55" s="135"/>
      <c r="C55" s="46"/>
      <c r="D55" s="46"/>
      <c r="E55" s="46"/>
      <c r="F55" s="77"/>
      <c r="G55" s="46"/>
      <c r="H55" s="77"/>
      <c r="J55" s="3"/>
      <c r="K55" s="3"/>
      <c r="L55" s="3"/>
      <c r="M55" s="3"/>
      <c r="O55" s="3"/>
      <c r="P55" s="3"/>
      <c r="Q55" s="3"/>
      <c r="R55" s="3"/>
    </row>
    <row r="56" spans="1:18" x14ac:dyDescent="0.3">
      <c r="B56" s="135"/>
      <c r="C56" s="46"/>
      <c r="D56" s="46"/>
      <c r="E56" s="46"/>
      <c r="F56" s="77"/>
      <c r="G56" s="77"/>
      <c r="H56" s="77"/>
      <c r="J56" s="3"/>
      <c r="K56" s="3"/>
      <c r="L56" s="3"/>
      <c r="M56" s="3"/>
      <c r="O56" s="3"/>
      <c r="P56" s="3"/>
      <c r="Q56" s="3"/>
      <c r="R56" s="3"/>
    </row>
    <row r="57" spans="1:18" x14ac:dyDescent="0.3">
      <c r="B57" s="135"/>
      <c r="C57" s="46"/>
      <c r="D57" s="46"/>
      <c r="E57" s="46"/>
    </row>
    <row r="58" spans="1:18" x14ac:dyDescent="0.3">
      <c r="B58" s="135"/>
      <c r="C58" s="136"/>
      <c r="D58" s="46"/>
      <c r="E58" s="46"/>
      <c r="F58" s="77"/>
      <c r="G58" s="77"/>
      <c r="H58" s="77"/>
      <c r="I58" s="78"/>
      <c r="J58" s="3"/>
      <c r="K58" s="3"/>
    </row>
    <row r="59" spans="1:18" x14ac:dyDescent="0.3">
      <c r="C59" s="79"/>
      <c r="D59" s="79"/>
      <c r="E59" s="46"/>
      <c r="F59" s="46"/>
      <c r="G59" s="77"/>
      <c r="H59" s="77"/>
      <c r="I59" s="78"/>
      <c r="J59" s="3"/>
      <c r="K59" s="3"/>
    </row>
    <row r="60" spans="1:18" x14ac:dyDescent="0.3">
      <c r="D60" s="78"/>
      <c r="E60" s="77"/>
      <c r="F60" s="77"/>
      <c r="G60" s="77"/>
      <c r="H60" s="77"/>
      <c r="J60" s="3"/>
      <c r="K60" s="3"/>
    </row>
    <row r="61" spans="1:18" x14ac:dyDescent="0.3">
      <c r="D61" s="78"/>
      <c r="E61" s="77"/>
      <c r="F61" s="77"/>
      <c r="G61" s="77"/>
      <c r="H61" s="77"/>
    </row>
    <row r="63" spans="1:18" x14ac:dyDescent="0.3">
      <c r="E63" s="46"/>
      <c r="F63" s="78"/>
    </row>
    <row r="64" spans="1:18" x14ac:dyDescent="0.3">
      <c r="E64" s="46"/>
      <c r="F64" s="78"/>
    </row>
    <row r="65" spans="5:5" x14ac:dyDescent="0.3">
      <c r="E65" s="46"/>
    </row>
  </sheetData>
  <mergeCells count="3">
    <mergeCell ref="A1:B1"/>
    <mergeCell ref="C1:D1"/>
    <mergeCell ref="E1:G1"/>
  </mergeCells>
  <dataValidations count="2">
    <dataValidation type="whole" allowBlank="1" showInputMessage="1" showErrorMessage="1" errorTitle="Valor entre 0 e 99" error="O valor digitado deve ser inteiro, entre 0 e 99" sqref="D7 D10:D11" xr:uid="{6C8E50FA-676D-4626-A380-D2D7D06AD145}">
      <formula1>0</formula1>
      <formula2>99</formula2>
    </dataValidation>
    <dataValidation type="list" allowBlank="1" showInputMessage="1" showErrorMessage="1" sqref="G8" xr:uid="{227D7BA4-DEFA-404F-A30B-ED334499CF93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1425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6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7" r:id="rId6" name="Check Box 3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28" r:id="rId7" name="Check Box 4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F8B3-E80B-4597-8C2E-8EDDDD402A6B}">
  <sheetPr>
    <pageSetUpPr fitToPage="1"/>
  </sheetPr>
  <dimension ref="A1:R75"/>
  <sheetViews>
    <sheetView zoomScale="85" zoomScaleNormal="85" workbookViewId="0">
      <pane xSplit="2" ySplit="14" topLeftCell="C44" activePane="bottomRight" state="frozen"/>
      <selection activeCell="G32" sqref="G32"/>
      <selection pane="topRight" activeCell="G32" sqref="G32"/>
      <selection pane="bottomLeft" activeCell="G32" sqref="G32"/>
      <selection pane="bottomRight" activeCell="E50" sqref="E50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1" width="15.69921875" style="2" customWidth="1"/>
    <col min="12" max="15" width="14.69921875" style="2" customWidth="1"/>
    <col min="16" max="18" width="13.59765625" style="2" customWidth="1"/>
    <col min="19" max="21" width="15.5" style="3" customWidth="1"/>
    <col min="22" max="22" width="10.59765625" style="3"/>
    <col min="23" max="25" width="15.59765625" style="3" customWidth="1"/>
    <col min="26" max="16384" width="10.59765625" style="3"/>
  </cols>
  <sheetData>
    <row r="1" spans="1:18" ht="27" customHeight="1" x14ac:dyDescent="0.3">
      <c r="A1" s="223" t="s">
        <v>30</v>
      </c>
      <c r="B1" s="223"/>
      <c r="C1" s="223" t="str">
        <f>D6</f>
        <v>00334252300000005510</v>
      </c>
      <c r="D1" s="223"/>
      <c r="E1" s="223" t="str">
        <f>D3</f>
        <v>Giro Pré TR</v>
      </c>
      <c r="F1" s="223"/>
      <c r="G1" s="223"/>
      <c r="H1" s="96" t="str">
        <f>D4</f>
        <v>Santander</v>
      </c>
      <c r="I1" s="17">
        <f>G3/1000</f>
        <v>1528.8531</v>
      </c>
      <c r="J1" s="18">
        <f>G5</f>
        <v>0</v>
      </c>
      <c r="K1" s="18">
        <f>G7</f>
        <v>43451</v>
      </c>
    </row>
    <row r="2" spans="1:18" ht="6.75" customHeight="1" x14ac:dyDescent="0.3"/>
    <row r="3" spans="1:18" s="19" customFormat="1" ht="17.25" customHeight="1" x14ac:dyDescent="0.3">
      <c r="C3" s="20" t="s">
        <v>32</v>
      </c>
      <c r="D3" s="21" t="s">
        <v>61</v>
      </c>
      <c r="E3" s="41"/>
      <c r="F3" s="22" t="s">
        <v>14</v>
      </c>
      <c r="G3" s="68">
        <f>1500000+27953.1+900</f>
        <v>1528853.1</v>
      </c>
      <c r="H3" s="23"/>
      <c r="I3" s="37" t="s">
        <v>35</v>
      </c>
      <c r="J3" s="38"/>
      <c r="K3" s="49">
        <f>POWER((1+K4),(1*12))-1</f>
        <v>0.23580332236181256</v>
      </c>
      <c r="M3" s="24"/>
      <c r="N3" s="24"/>
      <c r="O3" s="24"/>
      <c r="P3" s="24"/>
      <c r="Q3" s="24"/>
      <c r="R3" s="24"/>
    </row>
    <row r="4" spans="1:18" s="19" customFormat="1" ht="17.25" customHeight="1" x14ac:dyDescent="0.3">
      <c r="A4" s="25"/>
      <c r="C4" s="20" t="s">
        <v>34</v>
      </c>
      <c r="D4" s="21" t="s">
        <v>2</v>
      </c>
      <c r="E4" s="29"/>
      <c r="F4" s="20" t="s">
        <v>8</v>
      </c>
      <c r="G4" s="69">
        <v>42355</v>
      </c>
      <c r="H4" s="27"/>
      <c r="I4" s="20" t="s">
        <v>25</v>
      </c>
      <c r="J4" s="33">
        <v>1.78E-2</v>
      </c>
      <c r="K4" s="49">
        <f>J4</f>
        <v>1.78E-2</v>
      </c>
      <c r="M4" s="24"/>
      <c r="N4" s="24"/>
      <c r="O4" s="24"/>
      <c r="P4" s="24"/>
      <c r="Q4" s="24"/>
      <c r="R4" s="24"/>
    </row>
    <row r="5" spans="1:18" s="19" customFormat="1" ht="17.25" customHeight="1" x14ac:dyDescent="0.3">
      <c r="C5" s="28" t="s">
        <v>33</v>
      </c>
      <c r="D5" s="26" t="s">
        <v>0</v>
      </c>
      <c r="E5" s="29"/>
      <c r="F5" s="20" t="s">
        <v>7</v>
      </c>
      <c r="G5" s="69"/>
      <c r="H5" s="27"/>
      <c r="I5" s="39" t="s">
        <v>36</v>
      </c>
      <c r="J5" s="40"/>
      <c r="K5" s="49">
        <f>POWER((1+K3),(1/360))-1</f>
        <v>5.8828747899686284E-4</v>
      </c>
      <c r="L5" s="124" t="s">
        <v>65</v>
      </c>
      <c r="M5" s="43"/>
      <c r="N5" s="24"/>
      <c r="O5" s="24"/>
      <c r="P5" s="24"/>
      <c r="Q5" s="24"/>
      <c r="R5" s="24"/>
    </row>
    <row r="6" spans="1:18" s="19" customFormat="1" ht="17.25" customHeight="1" x14ac:dyDescent="0.3">
      <c r="A6" s="25"/>
      <c r="C6" s="28" t="s">
        <v>37</v>
      </c>
      <c r="D6" s="103" t="s">
        <v>62</v>
      </c>
      <c r="E6" s="42"/>
      <c r="F6" s="30" t="s">
        <v>12</v>
      </c>
      <c r="G6" s="69">
        <v>42386</v>
      </c>
      <c r="H6" s="27"/>
      <c r="I6" s="20" t="s">
        <v>20</v>
      </c>
      <c r="J6" s="31"/>
      <c r="K6" s="24"/>
      <c r="L6" s="51"/>
      <c r="M6" s="24"/>
      <c r="N6" s="24"/>
      <c r="O6" s="24"/>
      <c r="P6" s="24"/>
      <c r="Q6" s="24"/>
    </row>
    <row r="7" spans="1:18" s="19" customFormat="1" ht="17.25" customHeight="1" x14ac:dyDescent="0.3">
      <c r="A7" s="25"/>
      <c r="C7" s="20" t="s">
        <v>15</v>
      </c>
      <c r="D7" s="32">
        <f>(G7-G4)/30</f>
        <v>36.533333333333331</v>
      </c>
      <c r="E7" s="41"/>
      <c r="F7" s="30" t="s">
        <v>13</v>
      </c>
      <c r="G7" s="69">
        <v>43451</v>
      </c>
      <c r="H7" s="27"/>
      <c r="I7" s="20" t="s">
        <v>21</v>
      </c>
      <c r="J7" s="36"/>
      <c r="L7" s="48"/>
      <c r="M7" s="43"/>
      <c r="N7" s="24"/>
      <c r="O7" s="24"/>
      <c r="P7" s="24"/>
      <c r="Q7" s="24"/>
    </row>
    <row r="8" spans="1:18" s="19" customFormat="1" ht="17.25" customHeight="1" x14ac:dyDescent="0.3">
      <c r="A8" s="25"/>
      <c r="C8" s="20" t="s">
        <v>78</v>
      </c>
      <c r="D8" s="67">
        <v>36</v>
      </c>
      <c r="E8" s="52"/>
      <c r="F8" s="22" t="s">
        <v>26</v>
      </c>
      <c r="G8" s="33" t="s">
        <v>31</v>
      </c>
      <c r="H8" s="27"/>
      <c r="I8" s="37" t="s">
        <v>27</v>
      </c>
      <c r="J8" s="38"/>
      <c r="L8" s="49"/>
      <c r="M8" s="43"/>
      <c r="N8" s="47"/>
      <c r="O8" s="47"/>
      <c r="P8" s="24"/>
      <c r="Q8" s="24"/>
    </row>
    <row r="9" spans="1:18" s="19" customFormat="1" ht="17.25" customHeight="1" x14ac:dyDescent="0.3">
      <c r="A9" s="25"/>
      <c r="C9" s="20" t="s">
        <v>16</v>
      </c>
      <c r="D9" s="67">
        <f>C22-G4</f>
        <v>213</v>
      </c>
      <c r="E9" s="52"/>
      <c r="F9" s="30" t="s">
        <v>28</v>
      </c>
      <c r="G9" s="31"/>
      <c r="H9" s="27"/>
      <c r="I9" s="20" t="s">
        <v>22</v>
      </c>
      <c r="J9" s="32"/>
      <c r="L9" s="49"/>
      <c r="M9" s="43"/>
      <c r="N9" s="47"/>
      <c r="O9" s="47"/>
      <c r="P9" s="24"/>
      <c r="Q9" s="24"/>
    </row>
    <row r="10" spans="1:18" s="19" customFormat="1" ht="17.25" customHeight="1" x14ac:dyDescent="0.3">
      <c r="A10" s="25"/>
      <c r="C10" s="20" t="s">
        <v>17</v>
      </c>
      <c r="D10" s="67">
        <f>C16-G4</f>
        <v>31</v>
      </c>
      <c r="E10" s="42"/>
      <c r="F10" s="34" t="s">
        <v>29</v>
      </c>
      <c r="G10" s="35"/>
      <c r="H10" s="27"/>
      <c r="I10" s="20" t="s">
        <v>23</v>
      </c>
      <c r="J10" s="32"/>
      <c r="K10" s="24"/>
      <c r="L10" s="24"/>
      <c r="M10" s="24"/>
      <c r="N10" s="24"/>
      <c r="O10" s="24"/>
      <c r="P10" s="24"/>
      <c r="Q10" s="24"/>
    </row>
    <row r="11" spans="1:18" s="19" customFormat="1" ht="17.25" customHeight="1" x14ac:dyDescent="0.3">
      <c r="A11" s="25"/>
      <c r="C11" s="20" t="s">
        <v>18</v>
      </c>
      <c r="D11" s="32">
        <v>1</v>
      </c>
      <c r="E11" s="23"/>
      <c r="F11" s="34" t="s">
        <v>38</v>
      </c>
      <c r="G11" s="33"/>
      <c r="H11" s="27"/>
      <c r="I11" s="34" t="s">
        <v>24</v>
      </c>
      <c r="J11" s="35"/>
      <c r="K11" s="24"/>
      <c r="L11" s="24"/>
      <c r="M11" s="24"/>
      <c r="N11" s="24"/>
      <c r="O11" s="24"/>
      <c r="P11" s="24"/>
      <c r="Q11" s="24"/>
    </row>
    <row r="12" spans="1:18" s="19" customFormat="1" ht="17.25" customHeight="1" x14ac:dyDescent="0.3">
      <c r="A12" s="25"/>
      <c r="C12" s="20" t="s">
        <v>19</v>
      </c>
      <c r="D12" s="32">
        <v>1</v>
      </c>
      <c r="E12" s="23"/>
      <c r="F12" s="176"/>
      <c r="G12" s="177"/>
      <c r="H12" s="27"/>
      <c r="I12" s="176"/>
      <c r="J12" s="178"/>
      <c r="K12" s="24"/>
      <c r="L12" s="24"/>
      <c r="M12" s="24"/>
      <c r="N12" s="24"/>
      <c r="O12" s="24"/>
      <c r="P12" s="24"/>
      <c r="Q12" s="24"/>
    </row>
    <row r="14" spans="1:18" s="19" customFormat="1" ht="28.8" x14ac:dyDescent="0.3">
      <c r="A14" s="167" t="s">
        <v>9</v>
      </c>
      <c r="B14" s="167" t="s">
        <v>10</v>
      </c>
      <c r="C14" s="168" t="s">
        <v>11</v>
      </c>
      <c r="D14" s="167" t="s">
        <v>3</v>
      </c>
      <c r="E14" s="167" t="s">
        <v>4</v>
      </c>
      <c r="F14" s="167" t="s">
        <v>5</v>
      </c>
      <c r="G14" s="171" t="s">
        <v>39</v>
      </c>
      <c r="H14" s="167" t="s">
        <v>77</v>
      </c>
      <c r="I14" s="165" t="s">
        <v>79</v>
      </c>
      <c r="J14" s="171" t="s">
        <v>69</v>
      </c>
      <c r="K14" s="165" t="s">
        <v>76</v>
      </c>
    </row>
    <row r="15" spans="1:18" x14ac:dyDescent="0.3">
      <c r="A15" s="10">
        <v>0</v>
      </c>
      <c r="B15" s="60" t="s">
        <v>40</v>
      </c>
      <c r="C15" s="53">
        <v>42355</v>
      </c>
      <c r="D15" s="54"/>
      <c r="E15" s="54"/>
      <c r="F15" s="54"/>
      <c r="G15" s="147">
        <f>G3</f>
        <v>1528853.1</v>
      </c>
      <c r="H15" s="54"/>
      <c r="I15" s="54"/>
      <c r="J15" s="147"/>
      <c r="K15" s="170"/>
      <c r="L15" s="199">
        <f>G15</f>
        <v>1528853.1</v>
      </c>
      <c r="M15" s="44"/>
      <c r="N15" s="45"/>
      <c r="O15" s="3"/>
      <c r="P15" s="44"/>
      <c r="Q15" s="3"/>
      <c r="R15" s="3"/>
    </row>
    <row r="16" spans="1:18" x14ac:dyDescent="0.3">
      <c r="A16" s="61">
        <v>1</v>
      </c>
      <c r="B16" s="104"/>
      <c r="C16" s="105">
        <v>42386</v>
      </c>
      <c r="D16" s="106"/>
      <c r="E16" s="138">
        <f t="shared" ref="E16:E48" si="0">G15*(1+$K$5)^(C16-C15)-G15</f>
        <v>28128.999727380928</v>
      </c>
      <c r="F16" s="108">
        <f>SUM(D16:E16)</f>
        <v>28128.999727380928</v>
      </c>
      <c r="G16" s="155">
        <f t="shared" ref="G16:G21" si="1">G15*((1+$K$5)^(C16-C15))-F16</f>
        <v>1528853.1</v>
      </c>
      <c r="H16" s="106"/>
      <c r="I16" s="172">
        <v>28129</v>
      </c>
      <c r="J16" s="155">
        <f>SUM(H16:I16)</f>
        <v>28129</v>
      </c>
      <c r="K16" s="170">
        <f>J16-F16</f>
        <v>2.7261907234787941E-4</v>
      </c>
      <c r="L16" s="199">
        <f>L15-H16</f>
        <v>1528853.1</v>
      </c>
      <c r="M16" s="44"/>
      <c r="N16" s="45"/>
      <c r="O16" s="3"/>
      <c r="P16" s="44"/>
      <c r="Q16" s="3"/>
      <c r="R16" s="3"/>
    </row>
    <row r="17" spans="1:18" x14ac:dyDescent="0.3">
      <c r="A17" s="6">
        <v>2</v>
      </c>
      <c r="B17" s="60"/>
      <c r="C17" s="53">
        <v>42417</v>
      </c>
      <c r="D17" s="54"/>
      <c r="E17" s="150">
        <f t="shared" si="0"/>
        <v>28128.999727380928</v>
      </c>
      <c r="F17" s="108">
        <f>SUM(D17:E17)</f>
        <v>28128.999727380928</v>
      </c>
      <c r="G17" s="155">
        <f t="shared" si="1"/>
        <v>1528853.1</v>
      </c>
      <c r="H17" s="54"/>
      <c r="I17" s="175">
        <v>28129</v>
      </c>
      <c r="J17" s="155">
        <f t="shared" ref="J17:J51" si="2">SUM(H17:I17)</f>
        <v>28129</v>
      </c>
      <c r="K17" s="170">
        <f t="shared" ref="K17:K50" si="3">J17-F17</f>
        <v>2.7261907234787941E-4</v>
      </c>
      <c r="L17" s="199">
        <f t="shared" ref="L17:L51" si="4">L16-H17</f>
        <v>1528853.1</v>
      </c>
      <c r="M17" s="44"/>
      <c r="N17" s="45"/>
      <c r="O17" s="3"/>
      <c r="P17" s="44"/>
      <c r="Q17" s="3"/>
      <c r="R17" s="3"/>
    </row>
    <row r="18" spans="1:18" x14ac:dyDescent="0.3">
      <c r="A18" s="6">
        <v>3</v>
      </c>
      <c r="B18" s="60"/>
      <c r="C18" s="53">
        <v>42446</v>
      </c>
      <c r="D18" s="54"/>
      <c r="E18" s="150">
        <f t="shared" si="0"/>
        <v>26298.708842923632</v>
      </c>
      <c r="F18" s="108">
        <f>SUM(D18:E18)</f>
        <v>26298.708842923632</v>
      </c>
      <c r="G18" s="155">
        <f t="shared" si="1"/>
        <v>1528853.1</v>
      </c>
      <c r="H18" s="54"/>
      <c r="I18" s="175">
        <v>26298.71</v>
      </c>
      <c r="J18" s="155">
        <f t="shared" si="2"/>
        <v>26298.71</v>
      </c>
      <c r="K18" s="170">
        <f t="shared" si="3"/>
        <v>1.1570763672352768E-3</v>
      </c>
      <c r="L18" s="199">
        <f t="shared" si="4"/>
        <v>1528853.1</v>
      </c>
      <c r="M18" s="44"/>
      <c r="N18" s="45"/>
      <c r="O18" s="3"/>
      <c r="P18" s="44"/>
      <c r="Q18" s="3"/>
      <c r="R18" s="3"/>
    </row>
    <row r="19" spans="1:18" x14ac:dyDescent="0.3">
      <c r="A19" s="6">
        <v>4</v>
      </c>
      <c r="B19" s="62"/>
      <c r="C19" s="63">
        <v>42477</v>
      </c>
      <c r="D19" s="54"/>
      <c r="E19" s="150">
        <f t="shared" si="0"/>
        <v>28128.999727380928</v>
      </c>
      <c r="F19" s="108">
        <f t="shared" ref="F19:F21" si="5">SUM(D19:E19)</f>
        <v>28128.999727380928</v>
      </c>
      <c r="G19" s="155">
        <f t="shared" si="1"/>
        <v>1528853.1</v>
      </c>
      <c r="H19" s="54"/>
      <c r="I19" s="175">
        <v>28129</v>
      </c>
      <c r="J19" s="155">
        <f t="shared" si="2"/>
        <v>28129</v>
      </c>
      <c r="K19" s="170">
        <f t="shared" si="3"/>
        <v>2.7261907234787941E-4</v>
      </c>
      <c r="L19" s="199">
        <f t="shared" si="4"/>
        <v>1528853.1</v>
      </c>
      <c r="M19" s="3"/>
      <c r="N19" s="3"/>
      <c r="O19" s="3"/>
      <c r="P19" s="3"/>
      <c r="Q19" s="3"/>
      <c r="R19" s="3"/>
    </row>
    <row r="20" spans="1:18" x14ac:dyDescent="0.3">
      <c r="A20" s="6">
        <v>5</v>
      </c>
      <c r="B20" s="8"/>
      <c r="C20" s="13">
        <v>42507</v>
      </c>
      <c r="D20" s="54"/>
      <c r="E20" s="150">
        <f t="shared" si="0"/>
        <v>27213.585180005757</v>
      </c>
      <c r="F20" s="108">
        <f>SUM(D20:E20)</f>
        <v>27213.585180005757</v>
      </c>
      <c r="G20" s="155">
        <f t="shared" si="1"/>
        <v>1528853.1</v>
      </c>
      <c r="H20" s="54"/>
      <c r="I20" s="175">
        <v>27213.59</v>
      </c>
      <c r="J20" s="155">
        <f t="shared" si="2"/>
        <v>27213.59</v>
      </c>
      <c r="K20" s="170">
        <f t="shared" si="3"/>
        <v>4.8199942430073861E-3</v>
      </c>
      <c r="L20" s="199">
        <f t="shared" si="4"/>
        <v>1528853.1</v>
      </c>
      <c r="M20" s="3"/>
      <c r="N20" s="3"/>
      <c r="O20" s="3"/>
      <c r="P20" s="3"/>
      <c r="Q20" s="3"/>
      <c r="R20" s="3"/>
    </row>
    <row r="21" spans="1:18" x14ac:dyDescent="0.3">
      <c r="A21" s="6">
        <v>6</v>
      </c>
      <c r="B21" s="62"/>
      <c r="C21" s="63">
        <v>42538</v>
      </c>
      <c r="D21" s="107"/>
      <c r="E21" s="138">
        <f t="shared" si="0"/>
        <v>28128.999727380928</v>
      </c>
      <c r="F21" s="107">
        <f t="shared" si="5"/>
        <v>28128.999727380928</v>
      </c>
      <c r="G21" s="155">
        <f t="shared" si="1"/>
        <v>1528853.1</v>
      </c>
      <c r="H21" s="107"/>
      <c r="I21" s="172">
        <v>28129</v>
      </c>
      <c r="J21" s="155">
        <f t="shared" si="2"/>
        <v>28129</v>
      </c>
      <c r="K21" s="170">
        <f t="shared" si="3"/>
        <v>2.7261907234787941E-4</v>
      </c>
      <c r="L21" s="199">
        <f t="shared" si="4"/>
        <v>1528853.1</v>
      </c>
      <c r="M21" s="3"/>
      <c r="N21" s="3"/>
      <c r="O21" s="3"/>
      <c r="P21" s="3"/>
      <c r="Q21" s="3"/>
      <c r="R21" s="3"/>
    </row>
    <row r="22" spans="1:18" x14ac:dyDescent="0.3">
      <c r="A22" s="6">
        <v>7</v>
      </c>
      <c r="B22" s="62">
        <f t="shared" ref="B22:B51" si="6">C22</f>
        <v>42568</v>
      </c>
      <c r="C22" s="63">
        <v>42568</v>
      </c>
      <c r="D22" s="107">
        <f>G21-SUM(D23:D51)</f>
        <v>39885.841208906611</v>
      </c>
      <c r="E22" s="138">
        <f>F22-D22</f>
        <v>26329.73247603912</v>
      </c>
      <c r="F22" s="107">
        <f t="shared" ref="F22:F51" si="7">PMT($J$4,30,-$G$21,0)</f>
        <v>66215.573684945732</v>
      </c>
      <c r="G22" s="155">
        <f t="shared" ref="G22:G51" si="8">G21*(1+$K$4)-F22</f>
        <v>1489851.1114950546</v>
      </c>
      <c r="H22" s="107">
        <v>39244.5</v>
      </c>
      <c r="I22" s="107">
        <v>27213.59</v>
      </c>
      <c r="J22" s="155">
        <f t="shared" si="2"/>
        <v>66458.09</v>
      </c>
      <c r="K22" s="170">
        <f t="shared" si="3"/>
        <v>242.51631505426485</v>
      </c>
      <c r="L22" s="199">
        <f t="shared" si="4"/>
        <v>1489608.6</v>
      </c>
      <c r="M22" s="3"/>
      <c r="N22" s="3"/>
      <c r="O22" s="3"/>
      <c r="P22" s="3"/>
      <c r="Q22" s="3"/>
      <c r="R22" s="3"/>
    </row>
    <row r="23" spans="1:18" x14ac:dyDescent="0.3">
      <c r="A23" s="6">
        <v>8</v>
      </c>
      <c r="B23" s="8">
        <f t="shared" si="6"/>
        <v>42599</v>
      </c>
      <c r="C23" s="13">
        <v>42599</v>
      </c>
      <c r="D23" s="107">
        <f>F23-E23</f>
        <v>38804.162144436996</v>
      </c>
      <c r="E23" s="150">
        <f t="shared" si="0"/>
        <v>27411.411540508736</v>
      </c>
      <c r="F23" s="107">
        <f t="shared" si="7"/>
        <v>66215.573684945732</v>
      </c>
      <c r="G23" s="148">
        <f t="shared" si="8"/>
        <v>1450154.8875947208</v>
      </c>
      <c r="H23" s="107">
        <v>39051.14</v>
      </c>
      <c r="I23" s="107">
        <v>27406.95</v>
      </c>
      <c r="J23" s="155">
        <f t="shared" si="2"/>
        <v>66458.09</v>
      </c>
      <c r="K23" s="170">
        <f t="shared" si="3"/>
        <v>242.51631505426485</v>
      </c>
      <c r="L23" s="199">
        <f t="shared" si="4"/>
        <v>1450557.4600000002</v>
      </c>
      <c r="M23" s="3"/>
      <c r="N23" s="3"/>
      <c r="O23" s="3"/>
      <c r="P23" s="3"/>
      <c r="Q23" s="3"/>
      <c r="R23" s="3"/>
    </row>
    <row r="24" spans="1:18" x14ac:dyDescent="0.3">
      <c r="A24" s="6">
        <v>9</v>
      </c>
      <c r="B24" s="8">
        <f t="shared" si="6"/>
        <v>42630</v>
      </c>
      <c r="C24" s="13">
        <v>42630</v>
      </c>
      <c r="D24" s="107">
        <f t="shared" ref="D24:D26" si="9">F24-E24</f>
        <v>39534.523401035491</v>
      </c>
      <c r="E24" s="150">
        <f t="shared" si="0"/>
        <v>26681.050283910241</v>
      </c>
      <c r="F24" s="107">
        <f t="shared" si="7"/>
        <v>66215.573684945732</v>
      </c>
      <c r="G24" s="148">
        <f t="shared" si="8"/>
        <v>1409752.0709089611</v>
      </c>
      <c r="H24" s="107">
        <v>39769.629999999997</v>
      </c>
      <c r="I24" s="107">
        <v>26688.46</v>
      </c>
      <c r="J24" s="155">
        <f t="shared" si="2"/>
        <v>66458.09</v>
      </c>
      <c r="K24" s="170">
        <f t="shared" si="3"/>
        <v>242.51631505426485</v>
      </c>
      <c r="L24" s="199">
        <f t="shared" si="4"/>
        <v>1410787.8300000003</v>
      </c>
      <c r="M24" s="3"/>
      <c r="N24" s="3"/>
      <c r="O24" s="3"/>
      <c r="P24" s="3"/>
      <c r="Q24" s="3"/>
      <c r="R24" s="3"/>
    </row>
    <row r="25" spans="1:18" s="4" customFormat="1" x14ac:dyDescent="0.3">
      <c r="A25" s="6">
        <v>10</v>
      </c>
      <c r="B25" s="8">
        <f t="shared" si="6"/>
        <v>42660</v>
      </c>
      <c r="C25" s="13">
        <v>42660</v>
      </c>
      <c r="D25" s="107">
        <f t="shared" si="9"/>
        <v>41121.986822760926</v>
      </c>
      <c r="E25" s="150">
        <f t="shared" si="0"/>
        <v>25093.586862184806</v>
      </c>
      <c r="F25" s="107">
        <f t="shared" si="7"/>
        <v>66215.573684945732</v>
      </c>
      <c r="G25" s="148">
        <f t="shared" si="8"/>
        <v>1368630.0840861949</v>
      </c>
      <c r="H25" s="107">
        <v>41346.07</v>
      </c>
      <c r="I25" s="107">
        <v>25112.02</v>
      </c>
      <c r="J25" s="155">
        <f t="shared" si="2"/>
        <v>66458.09</v>
      </c>
      <c r="K25" s="170">
        <f t="shared" si="3"/>
        <v>242.51631505426485</v>
      </c>
      <c r="L25" s="199">
        <f t="shared" si="4"/>
        <v>1369441.7600000002</v>
      </c>
    </row>
    <row r="26" spans="1:18" x14ac:dyDescent="0.3">
      <c r="A26" s="6">
        <v>11</v>
      </c>
      <c r="B26" s="8">
        <f t="shared" si="6"/>
        <v>42691</v>
      </c>
      <c r="C26" s="13">
        <v>42691</v>
      </c>
      <c r="D26" s="107">
        <f t="shared" si="9"/>
        <v>41034.478612995503</v>
      </c>
      <c r="E26" s="150">
        <f t="shared" si="0"/>
        <v>25181.095071950229</v>
      </c>
      <c r="F26" s="107">
        <f t="shared" si="7"/>
        <v>66215.573684945732</v>
      </c>
      <c r="G26" s="148">
        <f t="shared" si="8"/>
        <v>1326776.1258979836</v>
      </c>
      <c r="H26" s="107">
        <v>41262.06</v>
      </c>
      <c r="I26" s="107">
        <v>25196.03</v>
      </c>
      <c r="J26" s="155">
        <f t="shared" si="2"/>
        <v>66458.09</v>
      </c>
      <c r="K26" s="170">
        <f t="shared" si="3"/>
        <v>242.51631505426485</v>
      </c>
      <c r="L26" s="199">
        <f t="shared" si="4"/>
        <v>1328179.7000000002</v>
      </c>
      <c r="M26" s="3"/>
      <c r="N26" s="3"/>
      <c r="O26" s="3"/>
      <c r="P26" s="3"/>
      <c r="Q26" s="3"/>
      <c r="R26" s="3"/>
    </row>
    <row r="27" spans="1:18" x14ac:dyDescent="0.3">
      <c r="A27" s="6">
        <v>12</v>
      </c>
      <c r="B27" s="8">
        <f t="shared" si="6"/>
        <v>42721</v>
      </c>
      <c r="C27" s="13">
        <v>42721</v>
      </c>
      <c r="D27" s="107">
        <f>F27-E27</f>
        <v>42598.958643956605</v>
      </c>
      <c r="E27" s="150">
        <f t="shared" si="0"/>
        <v>23616.615040989127</v>
      </c>
      <c r="F27" s="107">
        <f t="shared" si="7"/>
        <v>66215.573684945732</v>
      </c>
      <c r="G27" s="148">
        <f t="shared" si="8"/>
        <v>1284177.1672540221</v>
      </c>
      <c r="H27" s="107">
        <v>42816.49</v>
      </c>
      <c r="I27" s="107">
        <v>23641.599999999999</v>
      </c>
      <c r="J27" s="155">
        <f t="shared" si="2"/>
        <v>66458.09</v>
      </c>
      <c r="K27" s="170">
        <f t="shared" si="3"/>
        <v>242.51631505426485</v>
      </c>
      <c r="L27" s="199">
        <f t="shared" si="4"/>
        <v>1285363.2100000002</v>
      </c>
      <c r="M27" s="3"/>
      <c r="N27" s="3"/>
      <c r="O27" s="3"/>
      <c r="P27" s="3"/>
      <c r="Q27" s="3"/>
      <c r="R27" s="3"/>
    </row>
    <row r="28" spans="1:18" x14ac:dyDescent="0.3">
      <c r="A28" s="6">
        <v>13</v>
      </c>
      <c r="B28" s="8">
        <f t="shared" si="6"/>
        <v>42752</v>
      </c>
      <c r="C28" s="13">
        <v>42752</v>
      </c>
      <c r="D28" s="107">
        <f t="shared" ref="D28:D51" si="10">F28-E28</f>
        <v>42588.307476310554</v>
      </c>
      <c r="E28" s="150">
        <f t="shared" si="0"/>
        <v>23627.266208635177</v>
      </c>
      <c r="F28" s="107">
        <f t="shared" si="7"/>
        <v>66215.573684945732</v>
      </c>
      <c r="G28" s="148">
        <f t="shared" si="8"/>
        <v>1240819.947146198</v>
      </c>
      <c r="H28" s="107">
        <v>42809</v>
      </c>
      <c r="I28" s="107">
        <v>23649.09</v>
      </c>
      <c r="J28" s="155">
        <f t="shared" si="2"/>
        <v>66458.09</v>
      </c>
      <c r="K28" s="170">
        <f t="shared" si="3"/>
        <v>242.51631505426485</v>
      </c>
      <c r="L28" s="199">
        <f t="shared" si="4"/>
        <v>1242554.2100000002</v>
      </c>
      <c r="M28" s="3"/>
      <c r="N28" s="3"/>
      <c r="O28" s="3"/>
      <c r="P28" s="3"/>
      <c r="Q28" s="3"/>
      <c r="R28" s="3"/>
    </row>
    <row r="29" spans="1:18" s="4" customFormat="1" x14ac:dyDescent="0.3">
      <c r="A29" s="6">
        <v>14</v>
      </c>
      <c r="B29" s="8">
        <f t="shared" si="6"/>
        <v>42783</v>
      </c>
      <c r="C29" s="13">
        <v>42783</v>
      </c>
      <c r="D29" s="107">
        <f t="shared" si="10"/>
        <v>43386.026519816398</v>
      </c>
      <c r="E29" s="150">
        <f t="shared" si="0"/>
        <v>22829.547165129334</v>
      </c>
      <c r="F29" s="107">
        <f t="shared" si="7"/>
        <v>66215.573684945732</v>
      </c>
      <c r="G29" s="148">
        <f t="shared" si="8"/>
        <v>1196690.9685204546</v>
      </c>
      <c r="H29" s="107">
        <v>43596.63</v>
      </c>
      <c r="I29" s="107">
        <v>22861.46</v>
      </c>
      <c r="J29" s="155">
        <f t="shared" si="2"/>
        <v>66458.09</v>
      </c>
      <c r="K29" s="170">
        <f t="shared" si="3"/>
        <v>242.51631505426485</v>
      </c>
      <c r="L29" s="199">
        <f t="shared" si="4"/>
        <v>1198957.5800000003</v>
      </c>
    </row>
    <row r="30" spans="1:18" x14ac:dyDescent="0.3">
      <c r="A30" s="6">
        <v>15</v>
      </c>
      <c r="B30" s="8">
        <f t="shared" si="6"/>
        <v>42811</v>
      </c>
      <c r="C30" s="13">
        <v>42811</v>
      </c>
      <c r="D30" s="107">
        <f t="shared" si="10"/>
        <v>46346.269826452975</v>
      </c>
      <c r="E30" s="150">
        <f t="shared" si="0"/>
        <v>19869.303858492756</v>
      </c>
      <c r="F30" s="107">
        <f t="shared" si="7"/>
        <v>66215.573684945732</v>
      </c>
      <c r="G30" s="148">
        <f t="shared" si="8"/>
        <v>1151776.494075173</v>
      </c>
      <c r="H30" s="107">
        <v>46551.15</v>
      </c>
      <c r="I30" s="107">
        <v>19906.939999999999</v>
      </c>
      <c r="J30" s="155">
        <f t="shared" si="2"/>
        <v>66458.09</v>
      </c>
      <c r="K30" s="170">
        <f t="shared" si="3"/>
        <v>242.51631505426485</v>
      </c>
      <c r="L30" s="199">
        <f t="shared" si="4"/>
        <v>1152406.4300000004</v>
      </c>
      <c r="M30" s="3"/>
      <c r="N30" s="3"/>
      <c r="O30" s="3"/>
      <c r="P30" s="3"/>
      <c r="Q30" s="3"/>
      <c r="R30" s="3"/>
    </row>
    <row r="31" spans="1:18" x14ac:dyDescent="0.3">
      <c r="A31" s="6">
        <v>16</v>
      </c>
      <c r="B31" s="8">
        <f t="shared" si="6"/>
        <v>42842</v>
      </c>
      <c r="C31" s="13">
        <v>42842</v>
      </c>
      <c r="D31" s="107">
        <f t="shared" si="10"/>
        <v>45024.315553053078</v>
      </c>
      <c r="E31" s="150">
        <f t="shared" si="0"/>
        <v>21191.258131892653</v>
      </c>
      <c r="F31" s="107">
        <f t="shared" si="7"/>
        <v>66215.573684945732</v>
      </c>
      <c r="G31" s="148">
        <f t="shared" si="8"/>
        <v>1106062.5419847656</v>
      </c>
      <c r="H31" s="107">
        <v>45255.24</v>
      </c>
      <c r="I31" s="107">
        <v>21202.85</v>
      </c>
      <c r="J31" s="155">
        <f t="shared" si="2"/>
        <v>66458.09</v>
      </c>
      <c r="K31" s="170">
        <f t="shared" si="3"/>
        <v>242.51631505426485</v>
      </c>
      <c r="L31" s="199">
        <f t="shared" si="4"/>
        <v>1107151.1900000004</v>
      </c>
      <c r="M31" s="3"/>
      <c r="N31" s="3"/>
      <c r="O31" s="3"/>
      <c r="P31" s="3"/>
      <c r="Q31" s="3"/>
      <c r="R31" s="3"/>
    </row>
    <row r="32" spans="1:18" x14ac:dyDescent="0.3">
      <c r="A32" s="6">
        <v>17</v>
      </c>
      <c r="B32" s="8">
        <f t="shared" si="6"/>
        <v>42872</v>
      </c>
      <c r="C32" s="13">
        <v>42872</v>
      </c>
      <c r="D32" s="107">
        <f t="shared" si="10"/>
        <v>46527.660437612591</v>
      </c>
      <c r="E32" s="150">
        <f t="shared" si="0"/>
        <v>19687.913247333141</v>
      </c>
      <c r="F32" s="107">
        <f t="shared" si="7"/>
        <v>66215.573684945732</v>
      </c>
      <c r="G32" s="148">
        <f t="shared" si="8"/>
        <v>1059534.8815471488</v>
      </c>
      <c r="H32" s="107">
        <v>46750.8</v>
      </c>
      <c r="I32" s="107">
        <v>19707.29</v>
      </c>
      <c r="J32" s="155">
        <f t="shared" si="2"/>
        <v>66458.09</v>
      </c>
      <c r="K32" s="170">
        <f t="shared" si="3"/>
        <v>242.51631505426485</v>
      </c>
      <c r="L32" s="199">
        <f t="shared" si="4"/>
        <v>1060400.3900000004</v>
      </c>
      <c r="M32" s="3"/>
      <c r="N32" s="3"/>
      <c r="O32" s="3"/>
      <c r="P32" s="3"/>
      <c r="Q32" s="3"/>
      <c r="R32" s="3"/>
    </row>
    <row r="33" spans="1:18" x14ac:dyDescent="0.3">
      <c r="A33" s="6">
        <v>18</v>
      </c>
      <c r="B33" s="8">
        <f t="shared" si="6"/>
        <v>42903</v>
      </c>
      <c r="C33" s="13">
        <v>42903</v>
      </c>
      <c r="D33" s="107">
        <f t="shared" si="10"/>
        <v>46721.446751370357</v>
      </c>
      <c r="E33" s="150">
        <f t="shared" si="0"/>
        <v>19494.126933575375</v>
      </c>
      <c r="F33" s="107">
        <f t="shared" si="7"/>
        <v>66215.573684945732</v>
      </c>
      <c r="G33" s="148">
        <f t="shared" si="8"/>
        <v>1012179.0287537423</v>
      </c>
      <c r="H33" s="107">
        <v>46948.04</v>
      </c>
      <c r="I33" s="107">
        <v>19510.05</v>
      </c>
      <c r="J33" s="155">
        <f t="shared" si="2"/>
        <v>66458.09</v>
      </c>
      <c r="K33" s="170">
        <f t="shared" si="3"/>
        <v>242.51631505426485</v>
      </c>
      <c r="L33" s="199">
        <f t="shared" si="4"/>
        <v>1013452.3500000003</v>
      </c>
      <c r="M33" s="3"/>
      <c r="N33" s="3"/>
      <c r="O33" s="3"/>
      <c r="P33" s="3"/>
      <c r="Q33" s="3"/>
      <c r="R33" s="3"/>
    </row>
    <row r="34" spans="1:18" x14ac:dyDescent="0.3">
      <c r="A34" s="6">
        <v>19</v>
      </c>
      <c r="B34" s="8">
        <f t="shared" si="6"/>
        <v>42933</v>
      </c>
      <c r="C34" s="13">
        <v>42933</v>
      </c>
      <c r="D34" s="107">
        <f t="shared" si="10"/>
        <v>48198.786973125214</v>
      </c>
      <c r="E34" s="150">
        <f t="shared" si="0"/>
        <v>18016.786711820518</v>
      </c>
      <c r="F34" s="107">
        <f t="shared" si="7"/>
        <v>66215.573684945732</v>
      </c>
      <c r="G34" s="148">
        <f t="shared" si="8"/>
        <v>963980.24178061332</v>
      </c>
      <c r="H34" s="107">
        <v>48418.64</v>
      </c>
      <c r="I34" s="107">
        <v>18039.45</v>
      </c>
      <c r="J34" s="155">
        <f t="shared" si="2"/>
        <v>66458.09</v>
      </c>
      <c r="K34" s="170">
        <f t="shared" si="3"/>
        <v>242.51631505426485</v>
      </c>
      <c r="L34" s="199">
        <f t="shared" si="4"/>
        <v>965033.71000000031</v>
      </c>
      <c r="M34" s="3"/>
      <c r="N34" s="3"/>
      <c r="O34" s="3"/>
      <c r="P34" s="3"/>
      <c r="Q34" s="3"/>
      <c r="R34" s="3"/>
    </row>
    <row r="35" spans="1:18" x14ac:dyDescent="0.3">
      <c r="A35" s="6">
        <v>20</v>
      </c>
      <c r="B35" s="8">
        <f t="shared" si="6"/>
        <v>42964</v>
      </c>
      <c r="C35" s="13">
        <v>42964</v>
      </c>
      <c r="D35" s="107">
        <f t="shared" si="10"/>
        <v>48479.533539396391</v>
      </c>
      <c r="E35" s="150">
        <f t="shared" si="0"/>
        <v>17736.040145549341</v>
      </c>
      <c r="F35" s="107">
        <f t="shared" si="7"/>
        <v>66215.573684945732</v>
      </c>
      <c r="G35" s="148">
        <f t="shared" si="8"/>
        <v>914923.51639936259</v>
      </c>
      <c r="H35" s="107">
        <v>48702.67</v>
      </c>
      <c r="I35" s="107">
        <v>17755.419999999998</v>
      </c>
      <c r="J35" s="155">
        <f t="shared" si="2"/>
        <v>66458.09</v>
      </c>
      <c r="K35" s="170">
        <f t="shared" si="3"/>
        <v>242.51631505426485</v>
      </c>
      <c r="L35" s="199">
        <f t="shared" si="4"/>
        <v>916331.04000000027</v>
      </c>
      <c r="M35" s="3"/>
      <c r="N35" s="3"/>
      <c r="O35" s="3"/>
      <c r="P35" s="3"/>
      <c r="Q35" s="3"/>
      <c r="R35" s="3"/>
    </row>
    <row r="36" spans="1:18" x14ac:dyDescent="0.3">
      <c r="A36" s="6">
        <v>21</v>
      </c>
      <c r="B36" s="8">
        <f t="shared" si="6"/>
        <v>42995</v>
      </c>
      <c r="C36" s="13">
        <v>42995</v>
      </c>
      <c r="D36" s="107">
        <f t="shared" si="10"/>
        <v>49382.116406825284</v>
      </c>
      <c r="E36" s="150">
        <f t="shared" si="0"/>
        <v>16833.457278120448</v>
      </c>
      <c r="F36" s="107">
        <f t="shared" si="7"/>
        <v>66215.573684945732</v>
      </c>
      <c r="G36" s="148">
        <f t="shared" si="8"/>
        <v>864993.58130632562</v>
      </c>
      <c r="H36" s="107">
        <v>49598.74</v>
      </c>
      <c r="I36" s="107">
        <v>16859.349999999999</v>
      </c>
      <c r="J36" s="155">
        <f t="shared" si="2"/>
        <v>66458.09</v>
      </c>
      <c r="K36" s="170">
        <f t="shared" si="3"/>
        <v>242.51631505426485</v>
      </c>
      <c r="L36" s="199">
        <f t="shared" si="4"/>
        <v>866732.30000000028</v>
      </c>
      <c r="M36" s="3"/>
      <c r="N36" s="3"/>
      <c r="O36" s="3"/>
      <c r="P36" s="3"/>
      <c r="Q36" s="3"/>
      <c r="R36" s="3"/>
    </row>
    <row r="37" spans="1:18" x14ac:dyDescent="0.3">
      <c r="A37" s="6">
        <v>22</v>
      </c>
      <c r="B37" s="8">
        <f t="shared" si="6"/>
        <v>43025</v>
      </c>
      <c r="C37" s="13">
        <v>43025</v>
      </c>
      <c r="D37" s="107">
        <f t="shared" si="10"/>
        <v>50818.687937689858</v>
      </c>
      <c r="E37" s="150">
        <f t="shared" si="0"/>
        <v>15396.885747255874</v>
      </c>
      <c r="F37" s="107">
        <f t="shared" si="7"/>
        <v>66215.573684945732</v>
      </c>
      <c r="G37" s="148">
        <f t="shared" si="8"/>
        <v>814174.89336863253</v>
      </c>
      <c r="H37" s="107">
        <v>51030.26</v>
      </c>
      <c r="I37" s="107">
        <v>15427.83</v>
      </c>
      <c r="J37" s="155">
        <f t="shared" si="2"/>
        <v>66458.09</v>
      </c>
      <c r="K37" s="170">
        <f t="shared" si="3"/>
        <v>242.51631505426485</v>
      </c>
      <c r="L37" s="199">
        <f t="shared" si="4"/>
        <v>815702.04000000027</v>
      </c>
      <c r="M37" s="3"/>
      <c r="N37" s="3"/>
      <c r="O37" s="3"/>
      <c r="P37" s="3"/>
      <c r="Q37" s="3"/>
      <c r="R37" s="3"/>
    </row>
    <row r="38" spans="1:18" x14ac:dyDescent="0.3">
      <c r="A38" s="6">
        <v>23</v>
      </c>
      <c r="B38" s="8">
        <f t="shared" si="6"/>
        <v>43056</v>
      </c>
      <c r="C38" s="13">
        <v>43056</v>
      </c>
      <c r="D38" s="107">
        <f t="shared" si="10"/>
        <v>51235.766041159193</v>
      </c>
      <c r="E38" s="150">
        <f t="shared" si="0"/>
        <v>14979.807643786538</v>
      </c>
      <c r="F38" s="107">
        <f t="shared" si="7"/>
        <v>66215.573684945732</v>
      </c>
      <c r="G38" s="148">
        <f t="shared" si="8"/>
        <v>762451.63278564857</v>
      </c>
      <c r="H38" s="107">
        <v>51450.18</v>
      </c>
      <c r="I38" s="107">
        <v>15007.91</v>
      </c>
      <c r="J38" s="155">
        <f t="shared" si="2"/>
        <v>66458.09</v>
      </c>
      <c r="K38" s="170">
        <f t="shared" si="3"/>
        <v>242.51631505426485</v>
      </c>
      <c r="L38" s="199">
        <f t="shared" si="4"/>
        <v>764251.86000000022</v>
      </c>
      <c r="M38" s="3"/>
      <c r="N38" s="3"/>
      <c r="O38" s="3"/>
      <c r="P38" s="3"/>
      <c r="Q38" s="3"/>
      <c r="R38" s="3"/>
    </row>
    <row r="39" spans="1:18" x14ac:dyDescent="0.3">
      <c r="A39" s="6">
        <v>24</v>
      </c>
      <c r="B39" s="8">
        <f t="shared" si="6"/>
        <v>43086</v>
      </c>
      <c r="C39" s="13">
        <v>43086</v>
      </c>
      <c r="D39" s="107">
        <f t="shared" si="10"/>
        <v>52643.934621358319</v>
      </c>
      <c r="E39" s="150">
        <f t="shared" si="0"/>
        <v>13571.639063587412</v>
      </c>
      <c r="F39" s="107">
        <f t="shared" si="7"/>
        <v>66215.573684945732</v>
      </c>
      <c r="G39" s="148">
        <f t="shared" si="8"/>
        <v>709807.69816428749</v>
      </c>
      <c r="H39" s="107">
        <v>52854.41</v>
      </c>
      <c r="I39" s="107">
        <v>13603.68</v>
      </c>
      <c r="J39" s="155">
        <f t="shared" si="2"/>
        <v>66458.09</v>
      </c>
      <c r="K39" s="170">
        <f t="shared" si="3"/>
        <v>242.51631505426485</v>
      </c>
      <c r="L39" s="199">
        <f t="shared" si="4"/>
        <v>711397.45000000019</v>
      </c>
      <c r="M39" s="3"/>
      <c r="N39" s="3"/>
      <c r="O39" s="3"/>
      <c r="P39" s="3"/>
      <c r="Q39" s="3"/>
      <c r="R39" s="3"/>
    </row>
    <row r="40" spans="1:18" x14ac:dyDescent="0.3">
      <c r="A40" s="6">
        <v>25</v>
      </c>
      <c r="B40" s="8">
        <f t="shared" si="6"/>
        <v>43117</v>
      </c>
      <c r="C40" s="13">
        <v>43117</v>
      </c>
      <c r="D40" s="107">
        <f t="shared" si="10"/>
        <v>53155.992912825692</v>
      </c>
      <c r="E40" s="150">
        <f t="shared" si="0"/>
        <v>13059.58077212004</v>
      </c>
      <c r="F40" s="107">
        <f t="shared" si="7"/>
        <v>66215.573684945732</v>
      </c>
      <c r="G40" s="148">
        <f t="shared" si="8"/>
        <v>656226.70150666614</v>
      </c>
      <c r="H40" s="107">
        <v>53369.26</v>
      </c>
      <c r="I40" s="107">
        <v>13088.83</v>
      </c>
      <c r="J40" s="155">
        <f t="shared" si="2"/>
        <v>66458.09</v>
      </c>
      <c r="K40" s="170">
        <f t="shared" si="3"/>
        <v>242.51631505426485</v>
      </c>
      <c r="L40" s="199">
        <f t="shared" si="4"/>
        <v>658028.19000000018</v>
      </c>
      <c r="M40" s="3"/>
      <c r="N40" s="3"/>
      <c r="O40" s="3"/>
      <c r="P40" s="3"/>
      <c r="Q40" s="3"/>
      <c r="R40" s="3"/>
    </row>
    <row r="41" spans="1:18" x14ac:dyDescent="0.3">
      <c r="A41" s="6">
        <v>26</v>
      </c>
      <c r="B41" s="8">
        <f t="shared" si="6"/>
        <v>43148</v>
      </c>
      <c r="C41" s="13">
        <v>43148</v>
      </c>
      <c r="D41" s="107">
        <f t="shared" si="10"/>
        <v>54141.816757101478</v>
      </c>
      <c r="E41" s="150">
        <f t="shared" si="0"/>
        <v>12073.756927844253</v>
      </c>
      <c r="F41" s="107">
        <f t="shared" si="7"/>
        <v>66215.573684945732</v>
      </c>
      <c r="G41" s="148">
        <f t="shared" si="8"/>
        <v>601691.96310853912</v>
      </c>
      <c r="H41" s="107">
        <v>54351.19</v>
      </c>
      <c r="I41" s="107">
        <v>12106.9</v>
      </c>
      <c r="J41" s="155">
        <f t="shared" si="2"/>
        <v>66458.09</v>
      </c>
      <c r="K41" s="170">
        <f t="shared" si="3"/>
        <v>242.51631505426485</v>
      </c>
      <c r="L41" s="199">
        <f t="shared" si="4"/>
        <v>603677.00000000023</v>
      </c>
      <c r="M41" s="3"/>
      <c r="N41" s="3"/>
      <c r="O41" s="3"/>
      <c r="P41" s="3"/>
      <c r="Q41" s="3"/>
      <c r="R41" s="3"/>
    </row>
    <row r="42" spans="1:18" x14ac:dyDescent="0.3">
      <c r="A42" s="6">
        <v>27</v>
      </c>
      <c r="B42" s="8">
        <f t="shared" si="6"/>
        <v>43176</v>
      </c>
      <c r="C42" s="13">
        <v>43176</v>
      </c>
      <c r="D42" s="107">
        <f t="shared" si="10"/>
        <v>56225.358367287234</v>
      </c>
      <c r="E42" s="150">
        <f t="shared" si="0"/>
        <v>9990.215317658498</v>
      </c>
      <c r="F42" s="107">
        <f t="shared" si="7"/>
        <v>66215.573684945732</v>
      </c>
      <c r="G42" s="148">
        <f t="shared" si="8"/>
        <v>546186.50636692543</v>
      </c>
      <c r="H42" s="107">
        <v>56434.92</v>
      </c>
      <c r="I42" s="107">
        <v>10023.17</v>
      </c>
      <c r="J42" s="155">
        <f t="shared" si="2"/>
        <v>66458.09</v>
      </c>
      <c r="K42" s="170">
        <f t="shared" si="3"/>
        <v>242.51631505426485</v>
      </c>
      <c r="L42" s="199">
        <f t="shared" si="4"/>
        <v>547242.08000000019</v>
      </c>
      <c r="M42" s="3"/>
      <c r="N42" s="3"/>
      <c r="O42" s="3"/>
      <c r="P42" s="3"/>
      <c r="Q42" s="3"/>
      <c r="R42" s="3"/>
    </row>
    <row r="43" spans="1:18" x14ac:dyDescent="0.3">
      <c r="A43" s="6">
        <v>28</v>
      </c>
      <c r="B43" s="8">
        <f t="shared" si="6"/>
        <v>43207</v>
      </c>
      <c r="C43" s="13">
        <v>43207</v>
      </c>
      <c r="D43" s="107">
        <f t="shared" si="10"/>
        <v>56166.419787364342</v>
      </c>
      <c r="E43" s="150">
        <f t="shared" si="0"/>
        <v>10049.153897581389</v>
      </c>
      <c r="F43" s="107">
        <f t="shared" si="7"/>
        <v>66215.573684945732</v>
      </c>
      <c r="G43" s="148">
        <f t="shared" si="8"/>
        <v>489693.05249531101</v>
      </c>
      <c r="H43" s="107">
        <v>56389.51</v>
      </c>
      <c r="I43" s="107">
        <v>10068.58</v>
      </c>
      <c r="J43" s="155">
        <f t="shared" si="2"/>
        <v>66458.09</v>
      </c>
      <c r="K43" s="170">
        <f t="shared" si="3"/>
        <v>242.51631505426485</v>
      </c>
      <c r="L43" s="199">
        <f t="shared" si="4"/>
        <v>490852.57000000018</v>
      </c>
      <c r="M43" s="3"/>
      <c r="N43" s="3"/>
      <c r="O43" s="3"/>
      <c r="P43" s="3"/>
      <c r="Q43" s="3"/>
      <c r="R43" s="3"/>
    </row>
    <row r="44" spans="1:18" x14ac:dyDescent="0.3">
      <c r="A44" s="6">
        <v>29</v>
      </c>
      <c r="B44" s="8">
        <f t="shared" si="6"/>
        <v>43237</v>
      </c>
      <c r="C44" s="13">
        <v>43237</v>
      </c>
      <c r="D44" s="107">
        <f t="shared" si="10"/>
        <v>57499.037350527331</v>
      </c>
      <c r="E44" s="150">
        <f t="shared" si="0"/>
        <v>8716.5363344184007</v>
      </c>
      <c r="F44" s="107">
        <f t="shared" si="7"/>
        <v>66215.573684945732</v>
      </c>
      <c r="G44" s="148">
        <f t="shared" si="8"/>
        <v>432194.01514478179</v>
      </c>
      <c r="H44" s="107">
        <v>57720.91</v>
      </c>
      <c r="I44" s="107">
        <v>8737.18</v>
      </c>
      <c r="J44" s="155">
        <f t="shared" si="2"/>
        <v>66458.09</v>
      </c>
      <c r="K44" s="170">
        <f t="shared" si="3"/>
        <v>242.51631505426485</v>
      </c>
      <c r="L44" s="199">
        <f t="shared" si="4"/>
        <v>433131.66000000015</v>
      </c>
      <c r="M44" s="3"/>
      <c r="N44" s="3"/>
      <c r="O44" s="3"/>
      <c r="P44" s="3"/>
      <c r="Q44" s="3"/>
      <c r="R44" s="3"/>
    </row>
    <row r="45" spans="1:18" x14ac:dyDescent="0.3">
      <c r="A45" s="6">
        <v>30</v>
      </c>
      <c r="B45" s="8">
        <f t="shared" si="6"/>
        <v>43268</v>
      </c>
      <c r="C45" s="13">
        <v>43268</v>
      </c>
      <c r="D45" s="107">
        <f t="shared" si="10"/>
        <v>58263.740160728659</v>
      </c>
      <c r="E45" s="150">
        <f t="shared" si="0"/>
        <v>7951.8335242170724</v>
      </c>
      <c r="F45" s="107">
        <f t="shared" si="7"/>
        <v>66215.573684945732</v>
      </c>
      <c r="G45" s="148">
        <f t="shared" si="8"/>
        <v>373671.49492941319</v>
      </c>
      <c r="H45" s="107">
        <v>58489</v>
      </c>
      <c r="I45" s="107">
        <v>7969.09</v>
      </c>
      <c r="J45" s="155">
        <f t="shared" si="2"/>
        <v>66458.09</v>
      </c>
      <c r="K45" s="170">
        <f t="shared" si="3"/>
        <v>242.51631505426485</v>
      </c>
      <c r="L45" s="199">
        <f t="shared" si="4"/>
        <v>374642.66000000015</v>
      </c>
      <c r="M45" s="3"/>
      <c r="N45" s="3"/>
      <c r="O45" s="3"/>
      <c r="P45" s="3"/>
      <c r="Q45" s="3"/>
      <c r="R45" s="3"/>
    </row>
    <row r="46" spans="1:18" x14ac:dyDescent="0.3">
      <c r="A46" s="61">
        <v>31</v>
      </c>
      <c r="B46" s="8">
        <f t="shared" si="6"/>
        <v>43298</v>
      </c>
      <c r="C46" s="13">
        <v>43298</v>
      </c>
      <c r="D46" s="107">
        <f t="shared" si="10"/>
        <v>59564.221075200738</v>
      </c>
      <c r="E46" s="150">
        <f t="shared" si="0"/>
        <v>6651.352609744994</v>
      </c>
      <c r="F46" s="107">
        <f t="shared" si="7"/>
        <v>66215.573684945732</v>
      </c>
      <c r="G46" s="148">
        <f t="shared" si="8"/>
        <v>314107.27385421109</v>
      </c>
      <c r="H46" s="107">
        <v>59789.45</v>
      </c>
      <c r="I46" s="107">
        <v>6668.64</v>
      </c>
      <c r="J46" s="155">
        <f t="shared" si="2"/>
        <v>66458.09</v>
      </c>
      <c r="K46" s="170">
        <f t="shared" si="3"/>
        <v>242.51631505426485</v>
      </c>
      <c r="L46" s="199">
        <f t="shared" si="4"/>
        <v>314853.21000000014</v>
      </c>
      <c r="M46" s="3"/>
      <c r="N46" s="3"/>
      <c r="O46" s="3"/>
      <c r="P46" s="3"/>
      <c r="Q46" s="3"/>
      <c r="R46" s="3"/>
    </row>
    <row r="47" spans="1:18" x14ac:dyDescent="0.3">
      <c r="A47" s="61">
        <v>32</v>
      </c>
      <c r="B47" s="8">
        <f t="shared" si="6"/>
        <v>43329</v>
      </c>
      <c r="C47" s="13">
        <v>43329</v>
      </c>
      <c r="D47" s="107">
        <f t="shared" si="10"/>
        <v>60436.3896543718</v>
      </c>
      <c r="E47" s="150">
        <f t="shared" si="0"/>
        <v>5779.1840305739315</v>
      </c>
      <c r="F47" s="107">
        <f t="shared" si="7"/>
        <v>66215.573684945732</v>
      </c>
      <c r="G47" s="148">
        <f t="shared" si="8"/>
        <v>253482.80964387031</v>
      </c>
      <c r="H47" s="107">
        <v>60665.18</v>
      </c>
      <c r="I47" s="107">
        <v>5792.91</v>
      </c>
      <c r="J47" s="155">
        <f t="shared" si="2"/>
        <v>66458.09</v>
      </c>
      <c r="K47" s="170">
        <f t="shared" si="3"/>
        <v>242.51631505426485</v>
      </c>
      <c r="L47" s="199">
        <f t="shared" si="4"/>
        <v>254188.03000000014</v>
      </c>
      <c r="M47" s="3"/>
      <c r="N47" s="3"/>
      <c r="O47" s="3"/>
      <c r="P47" s="3"/>
      <c r="Q47" s="3"/>
      <c r="R47" s="3"/>
    </row>
    <row r="48" spans="1:18" ht="15" thickBot="1" x14ac:dyDescent="0.35">
      <c r="A48" s="85">
        <v>33</v>
      </c>
      <c r="B48" s="86">
        <f t="shared" si="6"/>
        <v>43360</v>
      </c>
      <c r="C48" s="87">
        <v>43360</v>
      </c>
      <c r="D48" s="151">
        <f>F48-E48</f>
        <v>61551.804560647142</v>
      </c>
      <c r="E48" s="181">
        <f t="shared" si="0"/>
        <v>4663.7691242985893</v>
      </c>
      <c r="F48" s="151">
        <f t="shared" si="7"/>
        <v>66215.573684945732</v>
      </c>
      <c r="G48" s="156">
        <f t="shared" si="8"/>
        <v>191779.22997058547</v>
      </c>
      <c r="H48" s="151">
        <v>61781.35</v>
      </c>
      <c r="I48" s="107">
        <f>L47*(1+$K$5)^(C48-C47)-L47</f>
        <v>4676.7443036701879</v>
      </c>
      <c r="J48" s="156">
        <f t="shared" si="2"/>
        <v>66458.094303670194</v>
      </c>
      <c r="K48" s="182">
        <f t="shared" si="3"/>
        <v>242.52061872446211</v>
      </c>
      <c r="L48" s="199">
        <f t="shared" si="4"/>
        <v>192406.68000000014</v>
      </c>
      <c r="M48" s="46"/>
      <c r="N48" s="201"/>
      <c r="O48" s="3"/>
      <c r="P48" s="3"/>
      <c r="Q48" s="3"/>
      <c r="R48" s="3"/>
    </row>
    <row r="49" spans="1:18" s="4" customFormat="1" ht="15" thickTop="1" x14ac:dyDescent="0.3">
      <c r="A49" s="6">
        <v>34</v>
      </c>
      <c r="B49" s="8">
        <f t="shared" si="6"/>
        <v>43370</v>
      </c>
      <c r="C49" s="215">
        <v>43370</v>
      </c>
      <c r="D49" s="107">
        <f t="shared" si="10"/>
        <v>65084.369085792365</v>
      </c>
      <c r="E49" s="150">
        <f>G48*(1+$K$5)^(C49-C48)-G48</f>
        <v>1131.2045991533669</v>
      </c>
      <c r="F49" s="107">
        <f t="shared" si="7"/>
        <v>66215.573684945732</v>
      </c>
      <c r="G49" s="148">
        <f t="shared" si="8"/>
        <v>128977.32657911617</v>
      </c>
      <c r="H49" s="107">
        <v>63033.25</v>
      </c>
      <c r="I49" s="197">
        <f>L48*(1+$K$5)^(C49-C48)-L48</f>
        <v>1134.9055961754348</v>
      </c>
      <c r="J49" s="155">
        <f t="shared" si="2"/>
        <v>64168.155596175435</v>
      </c>
      <c r="K49" s="170">
        <f t="shared" si="3"/>
        <v>-2047.4180887702969</v>
      </c>
      <c r="L49" s="199">
        <f t="shared" si="4"/>
        <v>129373.43000000014</v>
      </c>
      <c r="M49" s="203"/>
      <c r="N49" s="205"/>
      <c r="O49" s="202"/>
    </row>
    <row r="50" spans="1:18" s="4" customFormat="1" x14ac:dyDescent="0.3">
      <c r="A50" s="6">
        <v>35</v>
      </c>
      <c r="B50" s="8">
        <f t="shared" si="6"/>
        <v>43421</v>
      </c>
      <c r="C50" s="13">
        <v>43421</v>
      </c>
      <c r="D50" s="107">
        <f t="shared" si="10"/>
        <v>66215.573684945732</v>
      </c>
      <c r="E50" s="150"/>
      <c r="F50" s="107">
        <f t="shared" si="7"/>
        <v>66215.573684945732</v>
      </c>
      <c r="G50" s="148">
        <f t="shared" si="8"/>
        <v>65057.549307278707</v>
      </c>
      <c r="H50" s="107">
        <v>64077.78</v>
      </c>
      <c r="I50" s="197">
        <f t="shared" ref="I50:I51" si="11">L49*(1+$K$5)^(C50-C49)-L49</f>
        <v>3939.1862808321894</v>
      </c>
      <c r="J50" s="155">
        <f t="shared" si="2"/>
        <v>68016.966280832188</v>
      </c>
      <c r="K50" s="170">
        <f t="shared" si="3"/>
        <v>1801.3925958864565</v>
      </c>
      <c r="L50" s="199">
        <f t="shared" si="4"/>
        <v>65295.65000000014</v>
      </c>
      <c r="M50" s="203"/>
      <c r="N50" s="202"/>
      <c r="O50" s="202"/>
    </row>
    <row r="51" spans="1:18" x14ac:dyDescent="0.3">
      <c r="A51" s="6">
        <v>36</v>
      </c>
      <c r="B51" s="8">
        <f t="shared" si="6"/>
        <v>43451</v>
      </c>
      <c r="C51" s="13">
        <v>43451</v>
      </c>
      <c r="D51" s="107">
        <f t="shared" si="10"/>
        <v>66215.573684945732</v>
      </c>
      <c r="E51" s="150"/>
      <c r="F51" s="107">
        <f t="shared" si="7"/>
        <v>66215.573684945732</v>
      </c>
      <c r="G51" s="148">
        <f t="shared" si="8"/>
        <v>2.5320332497358322E-9</v>
      </c>
      <c r="H51" s="107">
        <v>65295.65</v>
      </c>
      <c r="I51" s="197">
        <f t="shared" si="11"/>
        <v>1162.2625700002536</v>
      </c>
      <c r="J51" s="155">
        <f t="shared" si="2"/>
        <v>66457.912570000248</v>
      </c>
      <c r="K51" s="170">
        <f>J51-F51</f>
        <v>242.33888505451614</v>
      </c>
      <c r="L51" s="199">
        <f t="shared" si="4"/>
        <v>1.3824319466948509E-10</v>
      </c>
      <c r="M51" s="203"/>
      <c r="N51" s="202"/>
      <c r="O51" s="202"/>
      <c r="P51" s="3"/>
      <c r="Q51" s="3"/>
      <c r="R51" s="3"/>
    </row>
    <row r="52" spans="1:18" s="4" customFormat="1" x14ac:dyDescent="0.3">
      <c r="A52" s="7"/>
      <c r="B52" s="7" t="s">
        <v>6</v>
      </c>
      <c r="C52" s="14"/>
      <c r="D52" s="57">
        <f>SUM(D22:D51)</f>
        <v>1528853.1</v>
      </c>
      <c r="E52" s="157">
        <f>SUM(E16:E51)</f>
        <v>623642.40348082455</v>
      </c>
      <c r="F52" s="57">
        <f>SUM(F16:F51)</f>
        <v>2152495.5034808246</v>
      </c>
      <c r="G52" s="148"/>
      <c r="H52" s="157">
        <f>SUM(H15:H51)</f>
        <v>1528853.1</v>
      </c>
      <c r="I52" s="157">
        <f>SUM(I15:I51)</f>
        <v>630186.66875067819</v>
      </c>
      <c r="J52" s="147">
        <f>SUM(J15:J51)</f>
        <v>2159039.7687506787</v>
      </c>
      <c r="K52" s="157">
        <f>SUM(K15:K51)</f>
        <v>6544.2652698529237</v>
      </c>
      <c r="M52" s="204"/>
      <c r="N52" s="3"/>
    </row>
    <row r="53" spans="1:18" x14ac:dyDescent="0.3">
      <c r="D53" s="145">
        <v>1528853.1</v>
      </c>
      <c r="E53" s="158">
        <v>630917.9</v>
      </c>
      <c r="F53" s="145">
        <v>2159771</v>
      </c>
      <c r="L53" s="3"/>
      <c r="M53" s="44"/>
      <c r="N53" s="3"/>
      <c r="O53" s="3"/>
      <c r="P53" s="3"/>
      <c r="Q53" s="3"/>
      <c r="R53" s="3"/>
    </row>
    <row r="54" spans="1:18" x14ac:dyDescent="0.3">
      <c r="D54" s="145">
        <f>D52-D53</f>
        <v>0</v>
      </c>
      <c r="E54" s="145">
        <f t="shared" ref="E54:F54" si="12">E52-E53</f>
        <v>-7275.4965191754745</v>
      </c>
      <c r="F54" s="145">
        <f t="shared" si="12"/>
        <v>-7275.4965191753581</v>
      </c>
      <c r="I54" s="198"/>
      <c r="L54" s="3"/>
      <c r="M54" s="3"/>
      <c r="N54" s="3"/>
      <c r="O54" s="3"/>
      <c r="P54" s="3"/>
      <c r="Q54" s="3"/>
      <c r="R54" s="3"/>
    </row>
    <row r="55" spans="1:18" x14ac:dyDescent="0.3">
      <c r="I55" s="200"/>
      <c r="L55" s="44"/>
      <c r="M55" s="44"/>
      <c r="N55" s="44"/>
      <c r="O55" s="44"/>
      <c r="P55" s="3"/>
      <c r="Q55" s="3"/>
      <c r="R55" s="3"/>
    </row>
    <row r="56" spans="1:18" x14ac:dyDescent="0.3">
      <c r="L56" s="44"/>
      <c r="M56" s="44"/>
      <c r="N56" s="44"/>
      <c r="O56" s="44"/>
      <c r="P56" s="3"/>
      <c r="Q56" s="3"/>
      <c r="R56" s="3"/>
    </row>
    <row r="57" spans="1:18" x14ac:dyDescent="0.3">
      <c r="C57" s="222">
        <v>43370</v>
      </c>
      <c r="D57" s="217">
        <f>SUM(H49:H51)</f>
        <v>192406.68</v>
      </c>
      <c r="E57" s="217">
        <f>E49</f>
        <v>1131.2045991533669</v>
      </c>
      <c r="F57" s="217">
        <f>SUM(D57:E57)</f>
        <v>193537.88459915336</v>
      </c>
      <c r="G57" s="218" t="s">
        <v>85</v>
      </c>
      <c r="L57" s="44"/>
      <c r="M57" s="44"/>
      <c r="N57" s="44"/>
      <c r="O57" s="44"/>
      <c r="P57" s="3"/>
      <c r="Q57" s="3"/>
      <c r="R57" s="3"/>
    </row>
    <row r="58" spans="1:18" x14ac:dyDescent="0.3">
      <c r="C58" s="219">
        <f>C57-C48</f>
        <v>10</v>
      </c>
      <c r="D58" s="217">
        <f>SUM(H49:H51)</f>
        <v>192406.68</v>
      </c>
      <c r="E58" s="220">
        <f>F58-D58</f>
        <v>5272.8500000000058</v>
      </c>
      <c r="F58" s="217">
        <v>197679.53</v>
      </c>
      <c r="G58" s="218" t="s">
        <v>86</v>
      </c>
      <c r="J58" s="3"/>
      <c r="K58" s="3"/>
      <c r="L58" s="3"/>
      <c r="M58" s="3"/>
      <c r="N58" s="3"/>
      <c r="O58" s="3"/>
      <c r="P58" s="3"/>
      <c r="Q58" s="3"/>
      <c r="R58" s="3"/>
    </row>
    <row r="59" spans="1:18" x14ac:dyDescent="0.3">
      <c r="C59" s="216"/>
      <c r="D59" s="221"/>
      <c r="E59" s="221"/>
      <c r="F59" s="217">
        <f>F57-F58</f>
        <v>-4141.6454008466389</v>
      </c>
      <c r="G59" s="218"/>
      <c r="J59" s="3"/>
      <c r="K59" s="3"/>
      <c r="L59" s="3"/>
      <c r="M59" s="3"/>
      <c r="N59" s="3"/>
      <c r="O59" s="3"/>
      <c r="P59" s="3"/>
      <c r="Q59" s="3"/>
      <c r="R59" s="3"/>
    </row>
    <row r="61" spans="1:18" x14ac:dyDescent="0.3">
      <c r="G61" s="99"/>
    </row>
    <row r="62" spans="1:18" x14ac:dyDescent="0.3">
      <c r="G62" s="100"/>
    </row>
    <row r="63" spans="1:18" x14ac:dyDescent="0.3">
      <c r="E63" s="79"/>
      <c r="G63" s="99"/>
    </row>
    <row r="64" spans="1:18" x14ac:dyDescent="0.3">
      <c r="E64" s="79"/>
      <c r="F64" s="46"/>
      <c r="G64" s="101"/>
      <c r="H64" s="46"/>
    </row>
    <row r="65" spans="5:8" x14ac:dyDescent="0.3">
      <c r="E65" s="79"/>
      <c r="F65" s="46"/>
      <c r="G65" s="101"/>
      <c r="H65" s="46"/>
    </row>
    <row r="66" spans="5:8" x14ac:dyDescent="0.3">
      <c r="E66" s="79"/>
      <c r="F66" s="46"/>
      <c r="G66" s="101"/>
      <c r="H66" s="46"/>
    </row>
    <row r="67" spans="5:8" x14ac:dyDescent="0.3">
      <c r="E67" s="79"/>
      <c r="F67" s="46"/>
      <c r="G67" s="101"/>
      <c r="H67" s="46"/>
    </row>
    <row r="68" spans="5:8" x14ac:dyDescent="0.3">
      <c r="E68" s="79"/>
      <c r="F68" s="46"/>
      <c r="G68" s="101"/>
      <c r="H68" s="46"/>
    </row>
    <row r="69" spans="5:8" x14ac:dyDescent="0.3">
      <c r="E69" s="79"/>
      <c r="F69" s="46"/>
      <c r="G69" s="101"/>
      <c r="H69" s="46"/>
    </row>
    <row r="70" spans="5:8" x14ac:dyDescent="0.3">
      <c r="E70" s="79"/>
    </row>
    <row r="71" spans="5:8" x14ac:dyDescent="0.3">
      <c r="E71" s="79"/>
    </row>
    <row r="72" spans="5:8" x14ac:dyDescent="0.3">
      <c r="E72" s="79"/>
    </row>
    <row r="73" spans="5:8" x14ac:dyDescent="0.3">
      <c r="E73" s="79"/>
    </row>
    <row r="74" spans="5:8" x14ac:dyDescent="0.3">
      <c r="E74" s="79"/>
    </row>
    <row r="75" spans="5:8" x14ac:dyDescent="0.3">
      <c r="E75" s="79"/>
    </row>
  </sheetData>
  <mergeCells count="3">
    <mergeCell ref="A1:B1"/>
    <mergeCell ref="C1:D1"/>
    <mergeCell ref="E1:G1"/>
  </mergeCells>
  <dataValidations disablePrompts="1" count="2">
    <dataValidation type="list" allowBlank="1" showInputMessage="1" showErrorMessage="1" sqref="G8" xr:uid="{69898CF5-FB24-4A43-9463-9E7C12D8B4D9}">
      <formula1>"PRICE,SAC,SACRE"</formula1>
    </dataValidation>
    <dataValidation type="whole" allowBlank="1" showInputMessage="1" showErrorMessage="1" errorTitle="Valor entre 0 e 99" error="O valor digitado deve ser inteiro, entre 0 e 99" sqref="D11:D12 D8" xr:uid="{8B5E07FF-1D1F-4D2E-AC63-9E9EB92A17CD}">
      <formula1>0</formula1>
      <formula2>99</formula2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6017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6018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0F299-94CC-4CFA-9180-624C01A9A323}">
  <sheetPr>
    <pageSetUpPr fitToPage="1"/>
  </sheetPr>
  <dimension ref="A1:W82"/>
  <sheetViews>
    <sheetView tabSelected="1" zoomScale="85" zoomScaleNormal="85" workbookViewId="0">
      <pane xSplit="2" ySplit="14" topLeftCell="C55" activePane="bottomRight" state="frozen"/>
      <selection activeCell="G32" sqref="G32"/>
      <selection pane="topRight" activeCell="G32" sqref="G32"/>
      <selection pane="bottomLeft" activeCell="G32" sqref="G32"/>
      <selection pane="bottomRight" activeCell="J62" sqref="J62"/>
    </sheetView>
  </sheetViews>
  <sheetFormatPr defaultColWidth="10.59765625" defaultRowHeight="14.4" x14ac:dyDescent="0.3"/>
  <cols>
    <col min="1" max="1" width="4.19921875" style="1" customWidth="1"/>
    <col min="2" max="2" width="15.69921875" style="5" customWidth="1"/>
    <col min="3" max="3" width="15.69921875" style="15" customWidth="1"/>
    <col min="4" max="14" width="15.69921875" style="2" customWidth="1"/>
    <col min="15" max="15" width="14.69921875" style="2" customWidth="1"/>
    <col min="16" max="23" width="13.59765625" style="2" customWidth="1"/>
    <col min="24" max="25" width="15.59765625" style="3" customWidth="1"/>
    <col min="26" max="16384" width="10.59765625" style="3"/>
  </cols>
  <sheetData>
    <row r="1" spans="1:23" ht="27" customHeight="1" x14ac:dyDescent="0.3">
      <c r="A1" s="223" t="s">
        <v>30</v>
      </c>
      <c r="B1" s="223"/>
      <c r="C1" s="223" t="str">
        <f>D6</f>
        <v>270343717</v>
      </c>
      <c r="D1" s="223"/>
      <c r="E1" s="223" t="str">
        <f>D3</f>
        <v>KGIRO PÓS - TJLP</v>
      </c>
      <c r="F1" s="223"/>
      <c r="G1" s="223"/>
      <c r="H1" s="98" t="str">
        <f>D4</f>
        <v>Santander</v>
      </c>
      <c r="I1" s="17">
        <f>G3/1000</f>
        <v>4900</v>
      </c>
      <c r="J1" s="18">
        <f>G5</f>
        <v>0</v>
      </c>
      <c r="K1" s="18">
        <f>G7</f>
        <v>44075</v>
      </c>
    </row>
    <row r="2" spans="1:23" ht="6.75" customHeight="1" x14ac:dyDescent="0.3"/>
    <row r="3" spans="1:23" s="19" customFormat="1" ht="17.25" customHeight="1" x14ac:dyDescent="0.3">
      <c r="C3" s="20" t="s">
        <v>32</v>
      </c>
      <c r="D3" s="21" t="s">
        <v>59</v>
      </c>
      <c r="E3" s="41"/>
      <c r="F3" s="22" t="s">
        <v>14</v>
      </c>
      <c r="G3" s="68">
        <v>4900000</v>
      </c>
      <c r="H3" s="23"/>
      <c r="I3" s="37" t="s">
        <v>35</v>
      </c>
      <c r="J3" s="38"/>
      <c r="K3" s="24"/>
      <c r="M3" s="112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spans="1:23" s="19" customFormat="1" ht="17.25" customHeight="1" x14ac:dyDescent="0.3">
      <c r="A4" s="25"/>
      <c r="C4" s="20" t="s">
        <v>34</v>
      </c>
      <c r="D4" s="21" t="s">
        <v>2</v>
      </c>
      <c r="E4" s="29"/>
      <c r="F4" s="20" t="s">
        <v>8</v>
      </c>
      <c r="G4" s="69">
        <v>42979</v>
      </c>
      <c r="H4" s="27"/>
      <c r="I4" s="20" t="s">
        <v>25</v>
      </c>
      <c r="J4" s="33">
        <v>5.5365900000000001E-3</v>
      </c>
      <c r="K4" s="109" t="s">
        <v>64</v>
      </c>
      <c r="M4" s="112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spans="1:23" s="19" customFormat="1" ht="17.25" customHeight="1" x14ac:dyDescent="0.3">
      <c r="C5" s="28" t="s">
        <v>33</v>
      </c>
      <c r="D5" s="26"/>
      <c r="E5" s="29"/>
      <c r="F5" s="20" t="s">
        <v>7</v>
      </c>
      <c r="G5" s="69"/>
      <c r="H5" s="27"/>
      <c r="I5" s="39" t="s">
        <v>36</v>
      </c>
      <c r="J5" s="40"/>
      <c r="K5" s="24"/>
      <c r="M5" s="43"/>
      <c r="N5" s="24"/>
      <c r="O5" s="24"/>
      <c r="P5" s="114"/>
      <c r="Q5" s="114"/>
      <c r="R5" s="121"/>
      <c r="S5" s="24"/>
      <c r="T5" s="24"/>
      <c r="U5" s="24"/>
      <c r="V5" s="24"/>
      <c r="W5" s="24"/>
    </row>
    <row r="6" spans="1:23" s="19" customFormat="1" ht="17.25" customHeight="1" x14ac:dyDescent="0.3">
      <c r="A6" s="25"/>
      <c r="C6" s="28" t="s">
        <v>37</v>
      </c>
      <c r="D6" s="21" t="s">
        <v>63</v>
      </c>
      <c r="E6" s="42"/>
      <c r="F6" s="30" t="s">
        <v>12</v>
      </c>
      <c r="G6" s="69">
        <v>43010</v>
      </c>
      <c r="H6" s="107">
        <f>(J15*F16)</f>
        <v>4931248.2592315264</v>
      </c>
      <c r="I6" s="20" t="s">
        <v>20</v>
      </c>
      <c r="J6" s="31" t="s">
        <v>56</v>
      </c>
      <c r="K6" s="183" t="s">
        <v>66</v>
      </c>
      <c r="L6" s="184"/>
      <c r="M6" s="185"/>
      <c r="N6" s="24"/>
      <c r="O6" s="24"/>
      <c r="P6" s="117"/>
      <c r="Q6" s="114"/>
      <c r="R6" s="24"/>
      <c r="S6" s="24"/>
      <c r="T6" s="24"/>
      <c r="U6" s="24"/>
      <c r="V6" s="24"/>
      <c r="W6" s="24"/>
    </row>
    <row r="7" spans="1:23" s="19" customFormat="1" ht="17.25" customHeight="1" x14ac:dyDescent="0.3">
      <c r="A7" s="25"/>
      <c r="C7" s="20" t="s">
        <v>15</v>
      </c>
      <c r="D7" s="32">
        <f>(G7-G4)/30</f>
        <v>36.533333333333331</v>
      </c>
      <c r="E7" s="41"/>
      <c r="F7" s="30" t="s">
        <v>13</v>
      </c>
      <c r="G7" s="69">
        <v>44075</v>
      </c>
      <c r="H7" s="122">
        <f>H6*(1+K9)^30</f>
        <v>4958550.5590310963</v>
      </c>
      <c r="I7" s="20" t="s">
        <v>21</v>
      </c>
      <c r="J7" s="36"/>
      <c r="K7" s="49">
        <f>POWER((1+K8),(1*12))-1</f>
        <v>6.8500039870171614E-2</v>
      </c>
      <c r="L7" s="48"/>
      <c r="M7" s="113"/>
      <c r="N7" s="24"/>
      <c r="O7" s="24"/>
      <c r="P7" s="118"/>
      <c r="Q7" s="114"/>
      <c r="R7" s="121"/>
      <c r="S7" s="24"/>
      <c r="T7" s="24"/>
      <c r="U7" s="24"/>
      <c r="V7" s="24"/>
      <c r="W7" s="24"/>
    </row>
    <row r="8" spans="1:23" s="19" customFormat="1" ht="17.25" customHeight="1" x14ac:dyDescent="0.3">
      <c r="A8" s="25"/>
      <c r="C8" s="20" t="s">
        <v>78</v>
      </c>
      <c r="D8" s="67">
        <v>36</v>
      </c>
      <c r="E8" s="52"/>
      <c r="F8" s="22" t="s">
        <v>26</v>
      </c>
      <c r="G8" s="33" t="s">
        <v>67</v>
      </c>
      <c r="H8" s="122">
        <f>H7-H6</f>
        <v>27302.299799569882</v>
      </c>
      <c r="I8" s="37" t="s">
        <v>27</v>
      </c>
      <c r="J8" s="38"/>
      <c r="K8" s="49">
        <f>J4</f>
        <v>5.5365900000000001E-3</v>
      </c>
      <c r="L8" s="49"/>
      <c r="M8" s="43"/>
      <c r="N8" s="47"/>
      <c r="O8" s="47"/>
      <c r="P8" s="118"/>
      <c r="Q8" s="116"/>
      <c r="R8" s="119"/>
      <c r="S8" s="24"/>
      <c r="T8" s="24"/>
      <c r="U8" s="24"/>
      <c r="V8" s="24"/>
      <c r="W8" s="24"/>
    </row>
    <row r="9" spans="1:23" s="19" customFormat="1" ht="17.25" customHeight="1" x14ac:dyDescent="0.3">
      <c r="A9" s="25"/>
      <c r="C9" s="20" t="s">
        <v>16</v>
      </c>
      <c r="D9" s="67">
        <f>C21-G4</f>
        <v>181</v>
      </c>
      <c r="E9" s="52"/>
      <c r="F9" s="30" t="s">
        <v>28</v>
      </c>
      <c r="G9" s="31"/>
      <c r="H9" s="27"/>
      <c r="I9" s="20" t="s">
        <v>22</v>
      </c>
      <c r="J9" s="32"/>
      <c r="K9" s="49">
        <f>POWER((1+K7),(1/360))-1</f>
        <v>1.8406091794131996E-4</v>
      </c>
      <c r="L9" s="49" t="s">
        <v>65</v>
      </c>
      <c r="M9" s="43"/>
      <c r="N9" s="47"/>
      <c r="O9" s="47"/>
      <c r="R9" s="24"/>
      <c r="S9" s="24"/>
      <c r="T9" s="24"/>
      <c r="U9" s="24"/>
      <c r="V9" s="24"/>
      <c r="W9" s="24"/>
    </row>
    <row r="10" spans="1:23" s="19" customFormat="1" ht="17.25" customHeight="1" x14ac:dyDescent="0.3">
      <c r="A10" s="25"/>
      <c r="C10" s="20" t="s">
        <v>17</v>
      </c>
      <c r="D10" s="67">
        <f>C16-G4</f>
        <v>31</v>
      </c>
      <c r="E10" s="42"/>
      <c r="F10" s="34" t="s">
        <v>29</v>
      </c>
      <c r="G10" s="35"/>
      <c r="H10" s="27"/>
      <c r="I10" s="20" t="s">
        <v>23</v>
      </c>
      <c r="J10" s="32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23" s="19" customFormat="1" ht="17.25" customHeight="1" x14ac:dyDescent="0.3">
      <c r="A11" s="25"/>
      <c r="C11" s="20" t="s">
        <v>18</v>
      </c>
      <c r="D11" s="32">
        <v>1</v>
      </c>
      <c r="E11" s="23"/>
      <c r="F11" s="34" t="s">
        <v>38</v>
      </c>
      <c r="G11" s="33"/>
      <c r="H11" s="123">
        <f>H16*F16-H16</f>
        <v>179.93242004762942</v>
      </c>
      <c r="I11" s="34" t="s">
        <v>24</v>
      </c>
      <c r="J11" s="35"/>
      <c r="K11" s="24"/>
      <c r="L11" s="24"/>
      <c r="M11" s="24"/>
      <c r="N11" s="24"/>
      <c r="O11" s="24"/>
      <c r="P11" s="115"/>
      <c r="Q11" s="24"/>
      <c r="R11" s="24"/>
      <c r="S11" s="24"/>
      <c r="T11" s="24"/>
      <c r="U11" s="24"/>
      <c r="V11" s="24"/>
      <c r="W11" s="24"/>
    </row>
    <row r="12" spans="1:23" s="19" customFormat="1" ht="17.25" customHeight="1" x14ac:dyDescent="0.3">
      <c r="A12" s="25"/>
      <c r="C12" s="20" t="s">
        <v>19</v>
      </c>
      <c r="D12" s="32">
        <v>1</v>
      </c>
      <c r="E12" s="23"/>
      <c r="F12" s="23"/>
      <c r="G12" s="190">
        <f>J15-SUM(D21:D27)</f>
        <v>3793548.3870967738</v>
      </c>
      <c r="H12" s="23"/>
      <c r="I12" s="23"/>
      <c r="J12" s="23"/>
      <c r="K12" s="23"/>
      <c r="L12" s="24"/>
      <c r="M12" s="24"/>
      <c r="N12" s="24"/>
      <c r="O12" s="24"/>
      <c r="P12" s="115"/>
      <c r="Q12" s="24"/>
      <c r="R12" s="24"/>
      <c r="S12" s="24"/>
      <c r="T12" s="24"/>
      <c r="U12" s="24"/>
      <c r="V12" s="24"/>
      <c r="W12" s="24"/>
    </row>
    <row r="13" spans="1:23" x14ac:dyDescent="0.3">
      <c r="P13" s="24"/>
      <c r="Q13" s="114"/>
    </row>
    <row r="14" spans="1:23" s="19" customFormat="1" ht="28.8" x14ac:dyDescent="0.3">
      <c r="A14" s="167" t="s">
        <v>9</v>
      </c>
      <c r="B14" s="167" t="s">
        <v>10</v>
      </c>
      <c r="C14" s="168" t="s">
        <v>11</v>
      </c>
      <c r="D14" s="167" t="s">
        <v>3</v>
      </c>
      <c r="E14" s="174" t="s">
        <v>70</v>
      </c>
      <c r="F14" s="189" t="s">
        <v>56</v>
      </c>
      <c r="G14" s="167" t="s">
        <v>60</v>
      </c>
      <c r="H14" s="167" t="s">
        <v>4</v>
      </c>
      <c r="I14" s="167" t="s">
        <v>5</v>
      </c>
      <c r="J14" s="171" t="s">
        <v>39</v>
      </c>
      <c r="K14" s="167" t="s">
        <v>77</v>
      </c>
      <c r="L14" s="165" t="s">
        <v>79</v>
      </c>
      <c r="M14" s="171" t="s">
        <v>69</v>
      </c>
      <c r="N14" s="165" t="s">
        <v>76</v>
      </c>
      <c r="P14" s="116"/>
    </row>
    <row r="15" spans="1:23" x14ac:dyDescent="0.3">
      <c r="A15" s="61">
        <v>0</v>
      </c>
      <c r="B15" s="8" t="s">
        <v>40</v>
      </c>
      <c r="C15" s="13">
        <v>42979</v>
      </c>
      <c r="D15" s="107"/>
      <c r="E15" s="13"/>
      <c r="F15" s="110">
        <v>1</v>
      </c>
      <c r="G15" s="107"/>
      <c r="H15" s="107"/>
      <c r="I15" s="107"/>
      <c r="J15" s="148">
        <v>4900000</v>
      </c>
      <c r="K15" s="55"/>
      <c r="L15" s="55"/>
      <c r="M15" s="149"/>
      <c r="N15" s="107"/>
      <c r="O15" s="3"/>
      <c r="P15" s="120"/>
      <c r="Q15" s="3"/>
      <c r="R15" s="3"/>
      <c r="S15" s="3"/>
      <c r="T15" s="3"/>
      <c r="U15" s="3"/>
      <c r="V15" s="3"/>
      <c r="W15" s="3"/>
    </row>
    <row r="16" spans="1:23" s="4" customFormat="1" x14ac:dyDescent="0.3">
      <c r="A16" s="61">
        <v>1</v>
      </c>
      <c r="B16" s="8">
        <f t="shared" ref="B16:B23" si="0">C16</f>
        <v>43010</v>
      </c>
      <c r="C16" s="13">
        <v>43010</v>
      </c>
      <c r="D16" s="107"/>
      <c r="E16" s="13">
        <v>43007</v>
      </c>
      <c r="F16" s="110">
        <f>VLOOKUP(E16,'CDI diária'!A:F,6,FALSE)</f>
        <v>1.0063771957615359</v>
      </c>
      <c r="G16" s="107">
        <f>J15/F15*F16-J15</f>
        <v>31248.259231526405</v>
      </c>
      <c r="H16" s="107">
        <f t="shared" ref="H16:H27" si="1">(J15+G16)*(1+$K$9)^(C16-C15)-J15-G16</f>
        <v>28214.975167124532</v>
      </c>
      <c r="I16" s="107">
        <f>G16+H16</f>
        <v>59463.234398650937</v>
      </c>
      <c r="J16" s="155">
        <f>(J15*((1+$K$9)^(C16-C15)))/F15*F16-I16-D16</f>
        <v>4899999.9999999991</v>
      </c>
      <c r="K16" s="107"/>
      <c r="L16" s="107">
        <f>28036.17+31427.03</f>
        <v>59463.199999999997</v>
      </c>
      <c r="M16" s="149">
        <f>SUM(K16:L16)</f>
        <v>59463.199999999997</v>
      </c>
      <c r="N16" s="107">
        <f>M16-I16</f>
        <v>-3.4398650939692743E-2</v>
      </c>
    </row>
    <row r="17" spans="1:23" s="4" customFormat="1" x14ac:dyDescent="0.3">
      <c r="A17" s="61">
        <v>2</v>
      </c>
      <c r="B17" s="8">
        <f t="shared" si="0"/>
        <v>43040</v>
      </c>
      <c r="C17" s="13">
        <v>43040</v>
      </c>
      <c r="D17" s="107"/>
      <c r="E17" s="13">
        <v>43039</v>
      </c>
      <c r="F17" s="110">
        <f>VLOOKUP(E17,'CDI diária'!A:F,6,FALSE)</f>
        <v>1.0128496944385341</v>
      </c>
      <c r="G17" s="107">
        <f t="shared" ref="G17:G25" si="2">J16/F16*F17-J16</f>
        <v>31514.27084284462</v>
      </c>
      <c r="H17" s="107">
        <f t="shared" si="1"/>
        <v>27303.772596796975</v>
      </c>
      <c r="I17" s="107">
        <f t="shared" ref="I17:I19" si="3">D17+G17+H17</f>
        <v>58818.043439641595</v>
      </c>
      <c r="J17" s="155">
        <f t="shared" ref="J17:J20" si="4">(J16*((1+$K$9)^(C17-C16)))/F16*F17-I17-D17</f>
        <v>4899999.9999999981</v>
      </c>
      <c r="K17" s="107"/>
      <c r="L17" s="107">
        <f>27129.28+31514.34</f>
        <v>58643.619999999995</v>
      </c>
      <c r="M17" s="149">
        <f t="shared" ref="M17:M22" si="5">SUM(K17:L17)</f>
        <v>58643.619999999995</v>
      </c>
      <c r="N17" s="107">
        <f t="shared" ref="N17:N27" si="6">M17-I17</f>
        <v>-174.42343964159954</v>
      </c>
    </row>
    <row r="18" spans="1:23" s="4" customFormat="1" x14ac:dyDescent="0.3">
      <c r="A18" s="61">
        <v>3</v>
      </c>
      <c r="B18" s="8">
        <f t="shared" si="0"/>
        <v>43070</v>
      </c>
      <c r="C18" s="13">
        <v>43070</v>
      </c>
      <c r="D18" s="107"/>
      <c r="E18" s="13">
        <v>43069</v>
      </c>
      <c r="F18" s="110">
        <f>VLOOKUP(E18,'CDI diária'!A:F,6,FALSE)</f>
        <v>1.0185970477060986</v>
      </c>
      <c r="G18" s="107">
        <f t="shared" si="2"/>
        <v>27804.748489040881</v>
      </c>
      <c r="H18" s="107">
        <f t="shared" si="1"/>
        <v>27283.234492427669</v>
      </c>
      <c r="I18" s="107">
        <f t="shared" si="3"/>
        <v>55087.982981468551</v>
      </c>
      <c r="J18" s="155">
        <f t="shared" si="4"/>
        <v>4899999.9999999991</v>
      </c>
      <c r="K18" s="107"/>
      <c r="L18" s="107">
        <f>27129.28+27959.12</f>
        <v>55088.399999999994</v>
      </c>
      <c r="M18" s="149">
        <f t="shared" si="5"/>
        <v>55088.399999999994</v>
      </c>
      <c r="N18" s="107">
        <f t="shared" si="6"/>
        <v>0.41701853144331835</v>
      </c>
    </row>
    <row r="19" spans="1:23" s="4" customFormat="1" x14ac:dyDescent="0.3">
      <c r="A19" s="61">
        <v>4</v>
      </c>
      <c r="B19" s="8">
        <f t="shared" si="0"/>
        <v>43102</v>
      </c>
      <c r="C19" s="13">
        <v>43102</v>
      </c>
      <c r="D19" s="107"/>
      <c r="E19" s="13">
        <v>43098</v>
      </c>
      <c r="F19" s="110">
        <f>VLOOKUP(E19,'CDI diária'!A:F,6,FALSE)</f>
        <v>1.0240735985803766</v>
      </c>
      <c r="G19" s="107">
        <f t="shared" si="2"/>
        <v>26345.15713980794</v>
      </c>
      <c r="H19" s="107">
        <f t="shared" si="1"/>
        <v>29098.856957354583</v>
      </c>
      <c r="I19" s="107">
        <f t="shared" si="3"/>
        <v>55444.014097162522</v>
      </c>
      <c r="J19" s="155">
        <f t="shared" si="4"/>
        <v>4899999.9999999991</v>
      </c>
      <c r="K19" s="107"/>
      <c r="L19" s="107">
        <v>55444.1</v>
      </c>
      <c r="M19" s="149">
        <f t="shared" si="5"/>
        <v>55444.1</v>
      </c>
      <c r="N19" s="107">
        <f t="shared" si="6"/>
        <v>8.5902837476169225E-2</v>
      </c>
    </row>
    <row r="20" spans="1:23" s="4" customFormat="1" x14ac:dyDescent="0.3">
      <c r="A20" s="61">
        <v>5</v>
      </c>
      <c r="B20" s="8">
        <f t="shared" si="0"/>
        <v>43132</v>
      </c>
      <c r="C20" s="13">
        <v>43132</v>
      </c>
      <c r="D20" s="107"/>
      <c r="E20" s="13">
        <v>43131</v>
      </c>
      <c r="F20" s="110">
        <f>VLOOKUP(E20,'CDI diária'!A:F,6,FALSE)</f>
        <v>1.0300479026323042</v>
      </c>
      <c r="G20" s="107">
        <f>J19/F19*F20-J19</f>
        <v>28585.923799838871</v>
      </c>
      <c r="H20" s="107">
        <f t="shared" si="1"/>
        <v>27287.559539842419</v>
      </c>
      <c r="I20" s="107">
        <f>D20+G20+H20</f>
        <v>55873.48333968129</v>
      </c>
      <c r="J20" s="155">
        <f t="shared" si="4"/>
        <v>4899999.9999999981</v>
      </c>
      <c r="K20" s="107"/>
      <c r="L20" s="107">
        <v>55873.49</v>
      </c>
      <c r="M20" s="149">
        <f t="shared" si="5"/>
        <v>55873.49</v>
      </c>
      <c r="N20" s="107">
        <f t="shared" si="6"/>
        <v>6.6603187078726478E-3</v>
      </c>
    </row>
    <row r="21" spans="1:23" s="4" customFormat="1" x14ac:dyDescent="0.3">
      <c r="A21" s="61">
        <v>6</v>
      </c>
      <c r="B21" s="8">
        <f t="shared" si="0"/>
        <v>43160</v>
      </c>
      <c r="C21" s="13">
        <v>43160</v>
      </c>
      <c r="D21" s="107">
        <f>$G$3/31</f>
        <v>158064.51612903227</v>
      </c>
      <c r="E21" s="13">
        <v>43159</v>
      </c>
      <c r="F21" s="110">
        <f>VLOOKUP(E21,'CDI diária'!A:F,6,FALSE)</f>
        <v>1.0348369320108088</v>
      </c>
      <c r="G21" s="107">
        <f>J20/F20*F21-J20</f>
        <v>22781.70160310436</v>
      </c>
      <c r="H21" s="107">
        <f t="shared" si="1"/>
        <v>25433.710161820985</v>
      </c>
      <c r="I21" s="107">
        <f t="shared" ref="I21:I51" si="7">D21+G21+H21</f>
        <v>206279.92789395762</v>
      </c>
      <c r="J21" s="155">
        <f>(J20*((1+$K$9)^(C21-C20)))/F20*F21-I21</f>
        <v>4741935.4838709654</v>
      </c>
      <c r="K21" s="107">
        <v>158064.51999999999</v>
      </c>
      <c r="L21" s="107">
        <v>48215.13</v>
      </c>
      <c r="M21" s="149">
        <f t="shared" si="5"/>
        <v>206279.65</v>
      </c>
      <c r="N21" s="107">
        <f t="shared" si="6"/>
        <v>-0.27789395762374625</v>
      </c>
    </row>
    <row r="22" spans="1:23" s="4" customFormat="1" x14ac:dyDescent="0.3">
      <c r="A22" s="61">
        <v>7</v>
      </c>
      <c r="B22" s="8">
        <f t="shared" si="0"/>
        <v>43192</v>
      </c>
      <c r="C22" s="13">
        <v>43192</v>
      </c>
      <c r="D22" s="107">
        <f t="shared" ref="D22:D51" si="8">$G$3/31</f>
        <v>158064.51612903227</v>
      </c>
      <c r="E22" s="13">
        <v>43188</v>
      </c>
      <c r="F22" s="110">
        <f>VLOOKUP(E22,'CDI diária'!A:F,6,FALSE)</f>
        <v>1.0403377512486094</v>
      </c>
      <c r="G22" s="107">
        <f t="shared" si="2"/>
        <v>25206.415742624551</v>
      </c>
      <c r="H22" s="107">
        <f t="shared" si="1"/>
        <v>28158.477696436457</v>
      </c>
      <c r="I22" s="107">
        <f t="shared" si="7"/>
        <v>211429.40956809328</v>
      </c>
      <c r="J22" s="155">
        <f t="shared" ref="J22:J26" si="9">(J21*((1+$K$9)^(C22-C21)))/F21*F22-I22</f>
        <v>4583870.9677419318</v>
      </c>
      <c r="K22" s="107">
        <v>158064.51999999999</v>
      </c>
      <c r="L22" s="107">
        <v>53364.56</v>
      </c>
      <c r="M22" s="149">
        <f t="shared" si="5"/>
        <v>211429.08</v>
      </c>
      <c r="N22" s="107">
        <f t="shared" si="6"/>
        <v>-0.32956809329334646</v>
      </c>
    </row>
    <row r="23" spans="1:23" x14ac:dyDescent="0.3">
      <c r="A23" s="61">
        <v>8</v>
      </c>
      <c r="B23" s="62">
        <f t="shared" si="0"/>
        <v>43222</v>
      </c>
      <c r="C23" s="63">
        <v>43222</v>
      </c>
      <c r="D23" s="107">
        <f t="shared" si="8"/>
        <v>158064.51612903227</v>
      </c>
      <c r="E23" s="13">
        <v>43220</v>
      </c>
      <c r="F23" s="110">
        <f>VLOOKUP(E23,'CDI diária'!A:F,6,FALSE)</f>
        <v>1.0457216453642362</v>
      </c>
      <c r="G23" s="107">
        <f>J22/F22*F23-J22</f>
        <v>23722.176668489352</v>
      </c>
      <c r="H23" s="107">
        <f t="shared" si="1"/>
        <v>25510.354127403349</v>
      </c>
      <c r="I23" s="107">
        <f t="shared" si="7"/>
        <v>207297.04692492497</v>
      </c>
      <c r="J23" s="155">
        <f t="shared" si="9"/>
        <v>4425806.4516128981</v>
      </c>
      <c r="K23" s="107">
        <v>158064.51999999999</v>
      </c>
      <c r="L23" s="107">
        <f>M23-K23</f>
        <v>49232.47</v>
      </c>
      <c r="M23" s="149">
        <v>207296.99</v>
      </c>
      <c r="N23" s="107">
        <f t="shared" si="6"/>
        <v>-5.6924924982013181E-2</v>
      </c>
      <c r="O23" s="3"/>
      <c r="P23" s="3"/>
      <c r="Q23" s="3"/>
      <c r="R23" s="3"/>
      <c r="S23" s="3"/>
      <c r="T23" s="3"/>
      <c r="U23" s="3"/>
      <c r="V23" s="3"/>
      <c r="W23" s="3"/>
    </row>
    <row r="24" spans="1:23" x14ac:dyDescent="0.3">
      <c r="A24" s="61">
        <v>9</v>
      </c>
      <c r="B24" s="8">
        <f t="shared" ref="B24:B51" si="10">C24</f>
        <v>43252</v>
      </c>
      <c r="C24" s="13">
        <v>43252</v>
      </c>
      <c r="D24" s="107">
        <f t="shared" si="8"/>
        <v>158064.51612903227</v>
      </c>
      <c r="E24" s="13">
        <v>43250</v>
      </c>
      <c r="F24" s="110">
        <f>VLOOKUP(E24,'CDI diária'!A:F,6,FALSE)</f>
        <v>1.0511334018887915</v>
      </c>
      <c r="G24" s="107">
        <f t="shared" si="2"/>
        <v>22904.170576474629</v>
      </c>
      <c r="H24" s="107">
        <f t="shared" si="1"/>
        <v>24630.686743699014</v>
      </c>
      <c r="I24" s="107">
        <f t="shared" si="7"/>
        <v>205599.37344920592</v>
      </c>
      <c r="J24" s="155">
        <f t="shared" si="9"/>
        <v>4267741.9354838654</v>
      </c>
      <c r="K24" s="107">
        <v>158064.51999999999</v>
      </c>
      <c r="L24" s="107">
        <f t="shared" ref="L24:L26" si="11">M24-K24</f>
        <v>47534.800000000017</v>
      </c>
      <c r="M24" s="149">
        <v>205599.32</v>
      </c>
      <c r="N24" s="107">
        <f t="shared" si="6"/>
        <v>-5.3449205908691511E-2</v>
      </c>
      <c r="O24" s="3"/>
      <c r="P24" s="3"/>
      <c r="Q24" s="3"/>
      <c r="R24" s="3"/>
      <c r="S24" s="3"/>
      <c r="T24" s="3"/>
      <c r="U24" s="3"/>
      <c r="V24" s="3"/>
      <c r="W24" s="3"/>
    </row>
    <row r="25" spans="1:23" s="4" customFormat="1" x14ac:dyDescent="0.3">
      <c r="A25" s="61">
        <v>10</v>
      </c>
      <c r="B25" s="8">
        <f t="shared" si="10"/>
        <v>43283</v>
      </c>
      <c r="C25" s="13">
        <v>43283</v>
      </c>
      <c r="D25" s="107">
        <f t="shared" si="8"/>
        <v>158064.51612903227</v>
      </c>
      <c r="E25" s="13">
        <v>43279</v>
      </c>
      <c r="F25" s="110">
        <f>VLOOKUP(E25,'CDI diária'!A:F,6,FALSE)</f>
        <v>1.0565731650141568</v>
      </c>
      <c r="G25" s="107">
        <f t="shared" si="2"/>
        <v>22086.164484454319</v>
      </c>
      <c r="H25" s="107">
        <f t="shared" si="1"/>
        <v>24544.980692313053</v>
      </c>
      <c r="I25" s="107">
        <f t="shared" si="7"/>
        <v>204695.66130579964</v>
      </c>
      <c r="J25" s="155">
        <f t="shared" si="9"/>
        <v>4109677.4193548341</v>
      </c>
      <c r="K25" s="107">
        <v>158064.51999999999</v>
      </c>
      <c r="L25" s="107">
        <f t="shared" si="11"/>
        <v>46631.09</v>
      </c>
      <c r="M25" s="149">
        <v>204695.61</v>
      </c>
      <c r="N25" s="107">
        <f t="shared" si="6"/>
        <v>-5.1305799657711759E-2</v>
      </c>
    </row>
    <row r="26" spans="1:23" s="4" customFormat="1" x14ac:dyDescent="0.3">
      <c r="A26" s="61">
        <v>11</v>
      </c>
      <c r="B26" s="8">
        <f t="shared" si="10"/>
        <v>43313</v>
      </c>
      <c r="C26" s="13">
        <v>43313</v>
      </c>
      <c r="D26" s="107">
        <f t="shared" si="8"/>
        <v>158064.51612903227</v>
      </c>
      <c r="E26" s="13">
        <v>43312</v>
      </c>
      <c r="F26" s="110">
        <f>VLOOKUP(E26,'CDI diária'!A:F,6,FALSE)</f>
        <v>1.0623021612370469</v>
      </c>
      <c r="G26" s="107">
        <f>J25/F25*F26-J25</f>
        <v>22283.668743815739</v>
      </c>
      <c r="H26" s="107">
        <f t="shared" si="1"/>
        <v>22876.974440748338</v>
      </c>
      <c r="I26" s="107">
        <f t="shared" si="7"/>
        <v>203225.15931359635</v>
      </c>
      <c r="J26" s="155">
        <f t="shared" si="9"/>
        <v>3951612.9032258024</v>
      </c>
      <c r="K26" s="107">
        <v>158064.51999999999</v>
      </c>
      <c r="L26" s="107">
        <f t="shared" si="11"/>
        <v>45160.59</v>
      </c>
      <c r="M26" s="149">
        <v>203225.11</v>
      </c>
      <c r="N26" s="107">
        <f t="shared" si="6"/>
        <v>-4.9313596362480894E-2</v>
      </c>
    </row>
    <row r="27" spans="1:23" ht="15" thickBot="1" x14ac:dyDescent="0.35">
      <c r="A27" s="85">
        <v>12</v>
      </c>
      <c r="B27" s="86">
        <f t="shared" si="10"/>
        <v>43346</v>
      </c>
      <c r="C27" s="87">
        <v>43346</v>
      </c>
      <c r="D27" s="151">
        <f t="shared" si="8"/>
        <v>158064.51612903227</v>
      </c>
      <c r="E27" s="87">
        <v>43343</v>
      </c>
      <c r="F27" s="186">
        <f>VLOOKUP(E27,'CDI diária'!A:F,6,FALSE)</f>
        <v>1.0683247832042866</v>
      </c>
      <c r="G27" s="151">
        <f>J26/F26*F27-J26</f>
        <v>22403.296863560099</v>
      </c>
      <c r="H27" s="151">
        <f t="shared" si="1"/>
        <v>24209.437123819254</v>
      </c>
      <c r="I27" s="151">
        <f t="shared" si="7"/>
        <v>204677.25011641163</v>
      </c>
      <c r="J27" s="188">
        <f>(J26*((1+$K$9)^(C27-C26)))/F26*F27-I27</f>
        <v>3793548.3870967701</v>
      </c>
      <c r="K27" s="151">
        <v>158064.51999999999</v>
      </c>
      <c r="L27" s="151">
        <f>M27-K27</f>
        <v>46999.840000000026</v>
      </c>
      <c r="M27" s="173">
        <f>185857.04+19207.32</f>
        <v>205064.36000000002</v>
      </c>
      <c r="N27" s="151">
        <f t="shared" si="6"/>
        <v>387.10988358838949</v>
      </c>
      <c r="O27" s="3" t="s">
        <v>80</v>
      </c>
      <c r="P27" s="3"/>
      <c r="Q27" s="3"/>
      <c r="R27" s="3"/>
      <c r="S27" s="3"/>
      <c r="T27" s="3"/>
      <c r="U27" s="3"/>
      <c r="V27" s="3"/>
      <c r="W27" s="3"/>
    </row>
    <row r="28" spans="1:23" ht="15.6" thickTop="1" thickBot="1" x14ac:dyDescent="0.35">
      <c r="A28" s="85">
        <v>13</v>
      </c>
      <c r="B28" s="86">
        <f t="shared" si="10"/>
        <v>43374</v>
      </c>
      <c r="C28" s="87">
        <v>43374</v>
      </c>
      <c r="D28" s="151">
        <f t="shared" si="8"/>
        <v>158064.51612903227</v>
      </c>
      <c r="E28" s="206">
        <v>43371</v>
      </c>
      <c r="F28" s="186">
        <f>VLOOKUP(E28,'CDI diária'!A:F,6,FALSE)</f>
        <v>1.0741174995541429</v>
      </c>
      <c r="G28" s="151">
        <f>J27/F27*F28-J27</f>
        <v>20569.540378905833</v>
      </c>
      <c r="H28" s="107">
        <f>(J27+G28)*(1+$K$9)^(C28-C27)-J27-G28</f>
        <v>19705.763076764066</v>
      </c>
      <c r="I28" s="107">
        <f t="shared" si="7"/>
        <v>198339.81958470217</v>
      </c>
      <c r="J28" s="155"/>
      <c r="K28" s="55"/>
      <c r="L28" s="55"/>
      <c r="M28" s="149"/>
      <c r="N28" s="107"/>
      <c r="O28" s="3"/>
      <c r="P28" s="3"/>
      <c r="Q28" s="3"/>
      <c r="R28" s="3"/>
      <c r="S28" s="3"/>
      <c r="T28" s="3"/>
      <c r="U28" s="3"/>
      <c r="V28" s="3"/>
      <c r="W28" s="3"/>
    </row>
    <row r="29" spans="1:23" s="4" customFormat="1" ht="15" thickTop="1" x14ac:dyDescent="0.3">
      <c r="A29" s="6">
        <v>14</v>
      </c>
      <c r="B29" s="8">
        <f t="shared" si="10"/>
        <v>43405</v>
      </c>
      <c r="C29" s="13">
        <v>43405</v>
      </c>
      <c r="D29" s="107">
        <f t="shared" si="8"/>
        <v>158064.51612903227</v>
      </c>
      <c r="E29" s="13">
        <v>43404</v>
      </c>
      <c r="F29" s="110"/>
      <c r="G29" s="107"/>
      <c r="H29" s="107"/>
      <c r="I29" s="107">
        <f t="shared" si="7"/>
        <v>158064.51612903227</v>
      </c>
      <c r="J29" s="155"/>
      <c r="K29" s="58"/>
      <c r="L29" s="55"/>
      <c r="M29" s="149"/>
      <c r="N29" s="107"/>
    </row>
    <row r="30" spans="1:23" x14ac:dyDescent="0.3">
      <c r="A30" s="61">
        <v>15</v>
      </c>
      <c r="B30" s="8">
        <f t="shared" si="10"/>
        <v>43437</v>
      </c>
      <c r="C30" s="13">
        <v>43437</v>
      </c>
      <c r="D30" s="107">
        <f t="shared" si="8"/>
        <v>158064.51612903227</v>
      </c>
      <c r="E30" s="13">
        <v>43434</v>
      </c>
      <c r="F30" s="110"/>
      <c r="G30" s="107"/>
      <c r="H30" s="107"/>
      <c r="I30" s="107">
        <f t="shared" si="7"/>
        <v>158064.51612903227</v>
      </c>
      <c r="J30" s="155"/>
      <c r="K30" s="55"/>
      <c r="L30" s="55"/>
      <c r="M30" s="149"/>
      <c r="N30" s="107"/>
      <c r="O30" s="3"/>
      <c r="P30" s="3"/>
      <c r="Q30" s="3"/>
      <c r="R30" s="3"/>
      <c r="S30" s="3"/>
      <c r="T30" s="3"/>
      <c r="U30" s="3"/>
      <c r="V30" s="3"/>
      <c r="W30" s="3"/>
    </row>
    <row r="31" spans="1:23" x14ac:dyDescent="0.3">
      <c r="A31" s="61">
        <v>16</v>
      </c>
      <c r="B31" s="8">
        <f t="shared" si="10"/>
        <v>43467</v>
      </c>
      <c r="C31" s="13">
        <v>43467</v>
      </c>
      <c r="D31" s="107">
        <f t="shared" si="8"/>
        <v>158064.51612903227</v>
      </c>
      <c r="E31" s="13">
        <v>43462</v>
      </c>
      <c r="F31" s="110"/>
      <c r="G31" s="107"/>
      <c r="H31" s="107"/>
      <c r="I31" s="107">
        <f t="shared" si="7"/>
        <v>158064.51612903227</v>
      </c>
      <c r="J31" s="155"/>
      <c r="K31" s="55"/>
      <c r="L31" s="55"/>
      <c r="M31" s="149"/>
      <c r="N31" s="107"/>
      <c r="O31" s="3"/>
      <c r="P31" s="3"/>
      <c r="Q31" s="3"/>
      <c r="R31" s="3"/>
      <c r="S31" s="3"/>
      <c r="T31" s="3"/>
      <c r="U31" s="3"/>
      <c r="V31" s="3"/>
      <c r="W31" s="3"/>
    </row>
    <row r="32" spans="1:23" x14ac:dyDescent="0.3">
      <c r="A32" s="6">
        <v>17</v>
      </c>
      <c r="B32" s="8">
        <f t="shared" si="10"/>
        <v>43497</v>
      </c>
      <c r="C32" s="13">
        <v>43497</v>
      </c>
      <c r="D32" s="107">
        <f t="shared" si="8"/>
        <v>158064.51612903227</v>
      </c>
      <c r="E32" s="13">
        <v>43496</v>
      </c>
      <c r="F32" s="110"/>
      <c r="G32" s="107"/>
      <c r="H32" s="107"/>
      <c r="I32" s="107">
        <f t="shared" si="7"/>
        <v>158064.51612903227</v>
      </c>
      <c r="J32" s="155"/>
      <c r="K32" s="55"/>
      <c r="L32" s="55"/>
      <c r="M32" s="149"/>
      <c r="N32" s="107"/>
      <c r="O32" s="3"/>
      <c r="P32" s="3"/>
      <c r="Q32" s="3"/>
      <c r="R32" s="3"/>
      <c r="S32" s="3"/>
      <c r="T32" s="3"/>
      <c r="U32" s="3"/>
      <c r="V32" s="3"/>
      <c r="W32" s="3"/>
    </row>
    <row r="33" spans="1:23" x14ac:dyDescent="0.3">
      <c r="A33" s="61">
        <v>18</v>
      </c>
      <c r="B33" s="8">
        <f t="shared" si="10"/>
        <v>43525</v>
      </c>
      <c r="C33" s="13">
        <v>43525</v>
      </c>
      <c r="D33" s="107">
        <f t="shared" si="8"/>
        <v>158064.51612903227</v>
      </c>
      <c r="E33" s="13">
        <v>43524</v>
      </c>
      <c r="F33" s="110"/>
      <c r="G33" s="107"/>
      <c r="H33" s="107"/>
      <c r="I33" s="107">
        <f t="shared" si="7"/>
        <v>158064.51612903227</v>
      </c>
      <c r="J33" s="155"/>
      <c r="K33" s="55"/>
      <c r="L33" s="55"/>
      <c r="M33" s="149"/>
      <c r="N33" s="107"/>
      <c r="O33" s="3"/>
      <c r="P33" s="3"/>
      <c r="Q33" s="3"/>
      <c r="R33" s="3"/>
      <c r="S33" s="3"/>
      <c r="T33" s="3"/>
      <c r="U33" s="3"/>
      <c r="V33" s="3"/>
      <c r="W33" s="3"/>
    </row>
    <row r="34" spans="1:23" x14ac:dyDescent="0.3">
      <c r="A34" s="61">
        <v>19</v>
      </c>
      <c r="B34" s="8">
        <f t="shared" si="10"/>
        <v>43556</v>
      </c>
      <c r="C34" s="13">
        <v>43556</v>
      </c>
      <c r="D34" s="107">
        <f t="shared" si="8"/>
        <v>158064.51612903227</v>
      </c>
      <c r="E34" s="13">
        <v>43553</v>
      </c>
      <c r="F34" s="110"/>
      <c r="G34" s="107"/>
      <c r="H34" s="107"/>
      <c r="I34" s="107">
        <f t="shared" si="7"/>
        <v>158064.51612903227</v>
      </c>
      <c r="J34" s="155"/>
      <c r="K34" s="55"/>
      <c r="L34" s="55"/>
      <c r="M34" s="149"/>
      <c r="N34" s="107"/>
      <c r="O34" s="3"/>
      <c r="P34" s="3"/>
      <c r="Q34" s="3"/>
      <c r="R34" s="3"/>
      <c r="S34" s="3"/>
      <c r="T34" s="3"/>
      <c r="U34" s="3"/>
      <c r="V34" s="3"/>
      <c r="W34" s="3"/>
    </row>
    <row r="35" spans="1:23" x14ac:dyDescent="0.3">
      <c r="A35" s="6">
        <v>20</v>
      </c>
      <c r="B35" s="8">
        <f t="shared" si="10"/>
        <v>43587</v>
      </c>
      <c r="C35" s="13">
        <v>43587</v>
      </c>
      <c r="D35" s="107">
        <f t="shared" si="8"/>
        <v>158064.51612903227</v>
      </c>
      <c r="E35" s="13">
        <v>43585</v>
      </c>
      <c r="F35" s="110"/>
      <c r="G35" s="107"/>
      <c r="H35" s="107"/>
      <c r="I35" s="107">
        <f t="shared" si="7"/>
        <v>158064.51612903227</v>
      </c>
      <c r="J35" s="155"/>
      <c r="K35" s="55"/>
      <c r="L35" s="55"/>
      <c r="M35" s="149"/>
      <c r="N35" s="107"/>
      <c r="O35" s="3"/>
      <c r="P35" s="3"/>
      <c r="Q35" s="3"/>
      <c r="R35" s="3"/>
      <c r="S35" s="3"/>
      <c r="T35" s="3"/>
      <c r="U35" s="3"/>
      <c r="V35" s="3"/>
      <c r="W35" s="3"/>
    </row>
    <row r="36" spans="1:23" x14ac:dyDescent="0.3">
      <c r="A36" s="61">
        <v>21</v>
      </c>
      <c r="B36" s="8">
        <f t="shared" si="10"/>
        <v>43619</v>
      </c>
      <c r="C36" s="13">
        <v>43619</v>
      </c>
      <c r="D36" s="107">
        <f t="shared" si="8"/>
        <v>158064.51612903227</v>
      </c>
      <c r="E36" s="13">
        <v>43616</v>
      </c>
      <c r="F36" s="110"/>
      <c r="G36" s="107"/>
      <c r="H36" s="107"/>
      <c r="I36" s="107">
        <f t="shared" si="7"/>
        <v>158064.51612903227</v>
      </c>
      <c r="J36" s="155"/>
      <c r="K36" s="55"/>
      <c r="L36" s="55"/>
      <c r="M36" s="149"/>
      <c r="N36" s="107"/>
      <c r="O36" s="3"/>
      <c r="P36" s="3"/>
      <c r="Q36" s="3"/>
      <c r="R36" s="3"/>
      <c r="S36" s="3"/>
      <c r="T36" s="3"/>
      <c r="U36" s="3"/>
      <c r="V36" s="3"/>
      <c r="W36" s="3"/>
    </row>
    <row r="37" spans="1:23" x14ac:dyDescent="0.3">
      <c r="A37" s="61">
        <v>22</v>
      </c>
      <c r="B37" s="8">
        <f t="shared" si="10"/>
        <v>43647</v>
      </c>
      <c r="C37" s="13">
        <v>43647</v>
      </c>
      <c r="D37" s="107">
        <f t="shared" si="8"/>
        <v>158064.51612903227</v>
      </c>
      <c r="E37" s="13">
        <v>43644</v>
      </c>
      <c r="F37" s="110"/>
      <c r="G37" s="107"/>
      <c r="H37" s="107"/>
      <c r="I37" s="107">
        <f t="shared" si="7"/>
        <v>158064.51612903227</v>
      </c>
      <c r="J37" s="155"/>
      <c r="K37" s="55"/>
      <c r="L37" s="55"/>
      <c r="M37" s="149"/>
      <c r="N37" s="107"/>
      <c r="O37" s="3"/>
      <c r="P37" s="3"/>
      <c r="Q37" s="3"/>
      <c r="R37" s="3"/>
      <c r="S37" s="3"/>
      <c r="T37" s="3"/>
      <c r="U37" s="3"/>
      <c r="V37" s="3"/>
      <c r="W37" s="3"/>
    </row>
    <row r="38" spans="1:23" x14ac:dyDescent="0.3">
      <c r="A38" s="6">
        <v>23</v>
      </c>
      <c r="B38" s="8">
        <f t="shared" si="10"/>
        <v>43678</v>
      </c>
      <c r="C38" s="13">
        <v>43678</v>
      </c>
      <c r="D38" s="107">
        <f t="shared" si="8"/>
        <v>158064.51612903227</v>
      </c>
      <c r="E38" s="13">
        <v>43677</v>
      </c>
      <c r="F38" s="110"/>
      <c r="G38" s="107"/>
      <c r="H38" s="107"/>
      <c r="I38" s="107">
        <f t="shared" si="7"/>
        <v>158064.51612903227</v>
      </c>
      <c r="J38" s="155"/>
      <c r="K38" s="55"/>
      <c r="L38" s="55"/>
      <c r="M38" s="149"/>
      <c r="N38" s="107"/>
      <c r="O38" s="3"/>
      <c r="P38" s="3"/>
      <c r="Q38" s="3"/>
      <c r="R38" s="3"/>
      <c r="S38" s="3"/>
      <c r="T38" s="3"/>
      <c r="U38" s="3"/>
      <c r="V38" s="3"/>
      <c r="W38" s="3"/>
    </row>
    <row r="39" spans="1:23" x14ac:dyDescent="0.3">
      <c r="A39" s="61">
        <v>24</v>
      </c>
      <c r="B39" s="8">
        <f t="shared" si="10"/>
        <v>43710</v>
      </c>
      <c r="C39" s="13">
        <v>43710</v>
      </c>
      <c r="D39" s="107">
        <f t="shared" si="8"/>
        <v>158064.51612903227</v>
      </c>
      <c r="E39" s="13">
        <v>43707</v>
      </c>
      <c r="F39" s="110"/>
      <c r="G39" s="107"/>
      <c r="H39" s="107"/>
      <c r="I39" s="107">
        <f t="shared" si="7"/>
        <v>158064.51612903227</v>
      </c>
      <c r="J39" s="155"/>
      <c r="K39" s="55"/>
      <c r="L39" s="55"/>
      <c r="M39" s="149"/>
      <c r="N39" s="107"/>
      <c r="O39" s="3"/>
      <c r="P39" s="3"/>
      <c r="Q39" s="3"/>
      <c r="R39" s="3"/>
      <c r="S39" s="3"/>
      <c r="T39" s="3"/>
      <c r="U39" s="3"/>
      <c r="V39" s="3"/>
      <c r="W39" s="3"/>
    </row>
    <row r="40" spans="1:23" x14ac:dyDescent="0.3">
      <c r="A40" s="61">
        <v>25</v>
      </c>
      <c r="B40" s="8">
        <f t="shared" si="10"/>
        <v>43739</v>
      </c>
      <c r="C40" s="13">
        <v>43739</v>
      </c>
      <c r="D40" s="107">
        <f t="shared" si="8"/>
        <v>158064.51612903227</v>
      </c>
      <c r="E40" s="13">
        <v>43373</v>
      </c>
      <c r="F40" s="110"/>
      <c r="G40" s="107"/>
      <c r="H40" s="107"/>
      <c r="I40" s="107">
        <f t="shared" si="7"/>
        <v>158064.51612903227</v>
      </c>
      <c r="J40" s="155"/>
      <c r="K40" s="55"/>
      <c r="L40" s="55"/>
      <c r="M40" s="149"/>
      <c r="N40" s="107"/>
      <c r="O40" s="3"/>
      <c r="P40" s="3"/>
      <c r="Q40" s="3"/>
      <c r="R40" s="3"/>
      <c r="S40" s="3"/>
      <c r="T40" s="3"/>
      <c r="U40" s="3"/>
      <c r="V40" s="3"/>
      <c r="W40" s="3"/>
    </row>
    <row r="41" spans="1:23" x14ac:dyDescent="0.3">
      <c r="A41" s="6">
        <v>26</v>
      </c>
      <c r="B41" s="8">
        <f t="shared" si="10"/>
        <v>43770</v>
      </c>
      <c r="C41" s="13">
        <v>43770</v>
      </c>
      <c r="D41" s="107">
        <f t="shared" si="8"/>
        <v>158064.51612903227</v>
      </c>
      <c r="E41" s="13">
        <v>43769</v>
      </c>
      <c r="F41" s="110"/>
      <c r="G41" s="107"/>
      <c r="H41" s="107"/>
      <c r="I41" s="107">
        <f t="shared" si="7"/>
        <v>158064.51612903227</v>
      </c>
      <c r="J41" s="155"/>
      <c r="K41" s="55"/>
      <c r="L41" s="55"/>
      <c r="M41" s="149"/>
      <c r="N41" s="107"/>
      <c r="O41" s="3"/>
      <c r="P41" s="3"/>
      <c r="Q41" s="3"/>
      <c r="R41" s="3"/>
      <c r="S41" s="3"/>
      <c r="T41" s="3"/>
      <c r="U41" s="3"/>
      <c r="V41" s="3"/>
      <c r="W41" s="3"/>
    </row>
    <row r="42" spans="1:23" x14ac:dyDescent="0.3">
      <c r="A42" s="61">
        <v>27</v>
      </c>
      <c r="B42" s="8">
        <f t="shared" si="10"/>
        <v>43801</v>
      </c>
      <c r="C42" s="13">
        <v>43801</v>
      </c>
      <c r="D42" s="107">
        <f t="shared" si="8"/>
        <v>158064.51612903227</v>
      </c>
      <c r="E42" s="13">
        <v>43798</v>
      </c>
      <c r="F42" s="110"/>
      <c r="G42" s="107"/>
      <c r="H42" s="107"/>
      <c r="I42" s="107">
        <f t="shared" si="7"/>
        <v>158064.51612903227</v>
      </c>
      <c r="J42" s="155"/>
      <c r="K42" s="55"/>
      <c r="L42" s="55"/>
      <c r="M42" s="149"/>
      <c r="N42" s="107"/>
      <c r="O42" s="3"/>
      <c r="P42" s="3"/>
      <c r="Q42" s="3"/>
      <c r="R42" s="3"/>
      <c r="S42" s="3"/>
      <c r="T42" s="3"/>
      <c r="U42" s="3"/>
      <c r="V42" s="3"/>
      <c r="W42" s="3"/>
    </row>
    <row r="43" spans="1:23" x14ac:dyDescent="0.3">
      <c r="A43" s="61">
        <v>28</v>
      </c>
      <c r="B43" s="8">
        <f t="shared" si="10"/>
        <v>43832</v>
      </c>
      <c r="C43" s="13">
        <v>43832</v>
      </c>
      <c r="D43" s="107">
        <f t="shared" si="8"/>
        <v>158064.51612903227</v>
      </c>
      <c r="E43" s="13">
        <v>43799</v>
      </c>
      <c r="F43" s="110"/>
      <c r="G43" s="107"/>
      <c r="H43" s="107"/>
      <c r="I43" s="107">
        <f t="shared" si="7"/>
        <v>158064.51612903227</v>
      </c>
      <c r="J43" s="155"/>
      <c r="K43" s="55"/>
      <c r="L43" s="55"/>
      <c r="M43" s="149"/>
      <c r="N43" s="107"/>
      <c r="O43" s="3"/>
      <c r="P43" s="3"/>
      <c r="Q43" s="3"/>
      <c r="R43" s="3"/>
      <c r="S43" s="3"/>
      <c r="T43" s="3"/>
      <c r="U43" s="3"/>
      <c r="V43" s="3"/>
      <c r="W43" s="3"/>
    </row>
    <row r="44" spans="1:23" x14ac:dyDescent="0.3">
      <c r="A44" s="6">
        <v>29</v>
      </c>
      <c r="B44" s="8">
        <f t="shared" si="10"/>
        <v>43864</v>
      </c>
      <c r="C44" s="13">
        <v>43864</v>
      </c>
      <c r="D44" s="107">
        <f t="shared" si="8"/>
        <v>158064.51612903227</v>
      </c>
      <c r="E44" s="13">
        <v>43861</v>
      </c>
      <c r="F44" s="110"/>
      <c r="G44" s="107"/>
      <c r="H44" s="107"/>
      <c r="I44" s="107">
        <f t="shared" si="7"/>
        <v>158064.51612903227</v>
      </c>
      <c r="J44" s="155"/>
      <c r="K44" s="55"/>
      <c r="L44" s="55"/>
      <c r="M44" s="149"/>
      <c r="N44" s="107"/>
      <c r="O44" s="3"/>
      <c r="P44" s="3"/>
      <c r="Q44" s="3"/>
      <c r="R44" s="3"/>
      <c r="S44" s="3"/>
      <c r="T44" s="3"/>
      <c r="U44" s="3"/>
      <c r="V44" s="3"/>
      <c r="W44" s="3"/>
    </row>
    <row r="45" spans="1:23" x14ac:dyDescent="0.3">
      <c r="A45" s="61">
        <v>30</v>
      </c>
      <c r="B45" s="8">
        <f t="shared" si="10"/>
        <v>43892</v>
      </c>
      <c r="C45" s="13">
        <v>43892</v>
      </c>
      <c r="D45" s="107">
        <f t="shared" si="8"/>
        <v>158064.51612903227</v>
      </c>
      <c r="E45" s="13">
        <v>43524</v>
      </c>
      <c r="F45" s="110"/>
      <c r="G45" s="107"/>
      <c r="H45" s="107"/>
      <c r="I45" s="107">
        <f t="shared" si="7"/>
        <v>158064.51612903227</v>
      </c>
      <c r="J45" s="155"/>
      <c r="K45" s="55"/>
      <c r="L45" s="55"/>
      <c r="M45" s="149"/>
      <c r="N45" s="107"/>
      <c r="O45" s="3"/>
      <c r="P45" s="3"/>
      <c r="Q45" s="3"/>
      <c r="R45" s="3"/>
      <c r="S45" s="3"/>
      <c r="T45" s="3"/>
      <c r="U45" s="3"/>
      <c r="V45" s="3"/>
      <c r="W45" s="3"/>
    </row>
    <row r="46" spans="1:23" x14ac:dyDescent="0.3">
      <c r="A46" s="61">
        <v>31</v>
      </c>
      <c r="B46" s="8">
        <f t="shared" si="10"/>
        <v>43922</v>
      </c>
      <c r="C46" s="13">
        <v>43922</v>
      </c>
      <c r="D46" s="107">
        <f t="shared" si="8"/>
        <v>158064.51612903227</v>
      </c>
      <c r="E46" s="13">
        <v>43555</v>
      </c>
      <c r="F46" s="110"/>
      <c r="G46" s="107"/>
      <c r="H46" s="107"/>
      <c r="I46" s="107">
        <f t="shared" si="7"/>
        <v>158064.51612903227</v>
      </c>
      <c r="J46" s="155"/>
      <c r="K46" s="55"/>
      <c r="L46" s="55"/>
      <c r="M46" s="149"/>
      <c r="N46" s="107"/>
      <c r="O46" s="3"/>
      <c r="P46" s="3"/>
      <c r="Q46" s="3"/>
      <c r="R46" s="3"/>
      <c r="S46" s="3"/>
      <c r="T46" s="3"/>
      <c r="U46" s="3"/>
      <c r="V46" s="3"/>
      <c r="W46" s="3"/>
    </row>
    <row r="47" spans="1:23" x14ac:dyDescent="0.3">
      <c r="A47" s="6">
        <v>32</v>
      </c>
      <c r="B47" s="8">
        <f t="shared" si="10"/>
        <v>43955</v>
      </c>
      <c r="C47" s="13">
        <v>43955</v>
      </c>
      <c r="D47" s="107">
        <f t="shared" si="8"/>
        <v>158064.51612903227</v>
      </c>
      <c r="E47" s="13">
        <v>43585</v>
      </c>
      <c r="F47" s="110"/>
      <c r="G47" s="107"/>
      <c r="H47" s="107"/>
      <c r="I47" s="107">
        <f t="shared" si="7"/>
        <v>158064.51612903227</v>
      </c>
      <c r="J47" s="155"/>
      <c r="K47" s="55"/>
      <c r="L47" s="55"/>
      <c r="M47" s="149"/>
      <c r="N47" s="107"/>
      <c r="O47" s="3"/>
      <c r="P47" s="3"/>
      <c r="Q47" s="3"/>
      <c r="R47" s="3"/>
      <c r="S47" s="3"/>
      <c r="T47" s="3"/>
      <c r="U47" s="3"/>
      <c r="V47" s="3"/>
      <c r="W47" s="3"/>
    </row>
    <row r="48" spans="1:23" s="4" customFormat="1" x14ac:dyDescent="0.3">
      <c r="A48" s="61">
        <v>33</v>
      </c>
      <c r="B48" s="8">
        <f t="shared" si="10"/>
        <v>43983</v>
      </c>
      <c r="C48" s="13">
        <v>43983</v>
      </c>
      <c r="D48" s="107">
        <f t="shared" si="8"/>
        <v>158064.51612903227</v>
      </c>
      <c r="E48" s="13">
        <v>43614</v>
      </c>
      <c r="F48" s="110"/>
      <c r="G48" s="107"/>
      <c r="H48" s="107"/>
      <c r="I48" s="107">
        <f t="shared" si="7"/>
        <v>158064.51612903227</v>
      </c>
      <c r="J48" s="155"/>
      <c r="K48" s="55"/>
      <c r="L48" s="55"/>
      <c r="M48" s="149"/>
      <c r="N48" s="107"/>
    </row>
    <row r="49" spans="1:23" s="4" customFormat="1" x14ac:dyDescent="0.3">
      <c r="A49" s="61">
        <v>34</v>
      </c>
      <c r="B49" s="8">
        <f t="shared" si="10"/>
        <v>44013</v>
      </c>
      <c r="C49" s="13">
        <v>44013</v>
      </c>
      <c r="D49" s="107">
        <f t="shared" si="8"/>
        <v>158064.51612903227</v>
      </c>
      <c r="E49" s="13">
        <v>43646</v>
      </c>
      <c r="F49" s="110"/>
      <c r="G49" s="107"/>
      <c r="H49" s="107"/>
      <c r="I49" s="107">
        <f t="shared" si="7"/>
        <v>158064.51612903227</v>
      </c>
      <c r="J49" s="155"/>
      <c r="K49" s="55"/>
      <c r="L49" s="55"/>
      <c r="M49" s="149"/>
      <c r="N49" s="107"/>
    </row>
    <row r="50" spans="1:23" s="4" customFormat="1" x14ac:dyDescent="0.3">
      <c r="A50" s="6">
        <v>35</v>
      </c>
      <c r="B50" s="8">
        <f t="shared" si="10"/>
        <v>44046</v>
      </c>
      <c r="C50" s="13">
        <v>44046</v>
      </c>
      <c r="D50" s="107">
        <f t="shared" si="8"/>
        <v>158064.51612903227</v>
      </c>
      <c r="E50" s="13">
        <v>43677</v>
      </c>
      <c r="F50" s="110"/>
      <c r="G50" s="107"/>
      <c r="H50" s="107"/>
      <c r="I50" s="107">
        <f t="shared" si="7"/>
        <v>158064.51612903227</v>
      </c>
      <c r="J50" s="155"/>
      <c r="K50" s="55"/>
      <c r="L50" s="55"/>
      <c r="M50" s="149"/>
      <c r="N50" s="107"/>
    </row>
    <row r="51" spans="1:23" x14ac:dyDescent="0.3">
      <c r="A51" s="61">
        <v>36</v>
      </c>
      <c r="B51" s="8">
        <f t="shared" si="10"/>
        <v>44075</v>
      </c>
      <c r="C51" s="13">
        <v>44075</v>
      </c>
      <c r="D51" s="107">
        <f t="shared" si="8"/>
        <v>158064.51612903227</v>
      </c>
      <c r="E51" s="13">
        <v>43708</v>
      </c>
      <c r="F51" s="110"/>
      <c r="G51" s="107"/>
      <c r="H51" s="107"/>
      <c r="I51" s="107">
        <f t="shared" si="7"/>
        <v>158064.51612903227</v>
      </c>
      <c r="J51" s="155"/>
      <c r="K51" s="55"/>
      <c r="L51" s="55"/>
      <c r="M51" s="149"/>
      <c r="N51" s="107"/>
      <c r="O51" s="3"/>
      <c r="P51" s="3"/>
      <c r="Q51" s="3"/>
      <c r="R51" s="3"/>
      <c r="S51" s="3"/>
      <c r="T51" s="3"/>
      <c r="U51" s="3"/>
      <c r="V51" s="3"/>
      <c r="W51" s="3"/>
    </row>
    <row r="52" spans="1:23" s="4" customFormat="1" x14ac:dyDescent="0.3">
      <c r="A52" s="7"/>
      <c r="B52" s="7" t="s">
        <v>6</v>
      </c>
      <c r="C52" s="14"/>
      <c r="D52" s="57">
        <f>SUM(D15:D51)</f>
        <v>4900000.0000000019</v>
      </c>
      <c r="E52" s="57"/>
      <c r="F52" s="57"/>
      <c r="G52" s="57">
        <f>SUM(G15:G51)</f>
        <v>327455.4945644876</v>
      </c>
      <c r="H52" s="57">
        <f>SUM(H15:H51)</f>
        <v>334258.78281655069</v>
      </c>
      <c r="I52" s="57">
        <f>SUM(I15:I51)</f>
        <v>5561714.277381042</v>
      </c>
      <c r="J52" s="148"/>
      <c r="K52" s="57">
        <f t="shared" ref="K52:N52" si="12">SUM(K15:K51)</f>
        <v>1106451.6399999999</v>
      </c>
      <c r="L52" s="57">
        <f t="shared" si="12"/>
        <v>621651.29</v>
      </c>
      <c r="M52" s="147">
        <f t="shared" si="12"/>
        <v>1728102.93</v>
      </c>
      <c r="N52" s="57">
        <f t="shared" si="12"/>
        <v>212.34317140564963</v>
      </c>
    </row>
    <row r="53" spans="1:23" x14ac:dyDescent="0.3">
      <c r="D53" s="57"/>
      <c r="E53" s="57"/>
      <c r="F53" s="57"/>
      <c r="G53" s="57"/>
      <c r="H53" s="57"/>
      <c r="I53" s="57"/>
      <c r="M53" s="44"/>
      <c r="N53" s="59"/>
      <c r="O53" s="3"/>
      <c r="P53" s="3"/>
      <c r="Q53" s="3"/>
      <c r="R53" s="3"/>
      <c r="S53" s="3"/>
      <c r="T53" s="3"/>
      <c r="U53" s="3"/>
      <c r="V53" s="3"/>
      <c r="W53" s="3"/>
    </row>
    <row r="54" spans="1:23" x14ac:dyDescent="0.3">
      <c r="D54" s="57"/>
      <c r="E54" s="57"/>
      <c r="F54" s="57"/>
      <c r="G54" s="57"/>
      <c r="H54" s="57"/>
      <c r="I54" s="57"/>
      <c r="M54" s="44"/>
      <c r="N54" s="44"/>
      <c r="O54" s="3"/>
      <c r="P54" s="3"/>
      <c r="Q54" s="3"/>
      <c r="R54" s="3"/>
      <c r="S54" s="3"/>
      <c r="T54" s="3"/>
      <c r="U54" s="3"/>
      <c r="V54" s="3"/>
      <c r="W54" s="3"/>
    </row>
    <row r="55" spans="1:23" x14ac:dyDescent="0.3">
      <c r="G55" s="212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</row>
    <row r="56" spans="1:23" x14ac:dyDescent="0.3">
      <c r="D56" s="209">
        <f>SUM(D28:D51)</f>
        <v>3793548.3870967743</v>
      </c>
      <c r="E56" s="213">
        <f>G28+H28</f>
        <v>40275.303455669899</v>
      </c>
      <c r="F56" s="210"/>
      <c r="G56" s="209">
        <f>SUM(D56:E56)</f>
        <v>3833823.6905524442</v>
      </c>
      <c r="H56" s="211" t="s">
        <v>87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x14ac:dyDescent="0.3">
      <c r="D57" s="207">
        <v>3793548.3870967738</v>
      </c>
      <c r="E57" s="207">
        <v>20243.39</v>
      </c>
      <c r="F57" s="214">
        <v>199033.56</v>
      </c>
      <c r="G57" s="207">
        <f>SUM(D57:F57)</f>
        <v>4012825.337096774</v>
      </c>
      <c r="H57" s="196" t="s">
        <v>88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x14ac:dyDescent="0.3">
      <c r="F58" s="212" t="s">
        <v>84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x14ac:dyDescent="0.3">
      <c r="G59" s="208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3"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x14ac:dyDescent="0.3"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</row>
    <row r="62" spans="1:23" x14ac:dyDescent="0.3"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x14ac:dyDescent="0.3"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</row>
    <row r="64" spans="1:23" x14ac:dyDescent="0.3">
      <c r="G64" s="187" t="s">
        <v>81</v>
      </c>
      <c r="I64" s="46">
        <v>4900000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</row>
    <row r="65" spans="6:23" x14ac:dyDescent="0.3">
      <c r="I65" s="77">
        <f>-SUM(D21:D27)</f>
        <v>-1106451.6129032259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</row>
    <row r="66" spans="6:23" x14ac:dyDescent="0.3">
      <c r="I66" s="191">
        <f>SUM(I64:I65)</f>
        <v>3793548.3870967738</v>
      </c>
      <c r="J66" s="192" t="s">
        <v>82</v>
      </c>
      <c r="K66" s="192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</row>
    <row r="67" spans="6:23" x14ac:dyDescent="0.3">
      <c r="I67" s="193">
        <v>20243.39</v>
      </c>
      <c r="J67" s="192" t="s">
        <v>83</v>
      </c>
    </row>
    <row r="68" spans="6:23" x14ac:dyDescent="0.3">
      <c r="H68" s="195">
        <f>I68/I66</f>
        <v>5.2466329591836738E-2</v>
      </c>
      <c r="I68" s="46">
        <v>199033.56</v>
      </c>
      <c r="J68" s="192" t="s">
        <v>84</v>
      </c>
      <c r="K68" s="208"/>
    </row>
    <row r="69" spans="6:23" x14ac:dyDescent="0.3">
      <c r="I69" s="194">
        <f>SUM(I66:I68)</f>
        <v>4012825.337096774</v>
      </c>
    </row>
    <row r="70" spans="6:23" x14ac:dyDescent="0.3">
      <c r="G70" s="79"/>
      <c r="H70" s="79"/>
      <c r="I70" s="99"/>
    </row>
    <row r="71" spans="6:23" x14ac:dyDescent="0.3">
      <c r="G71" s="79"/>
      <c r="H71" s="79"/>
      <c r="J71" s="46"/>
    </row>
    <row r="72" spans="6:23" x14ac:dyDescent="0.3">
      <c r="G72" s="79"/>
      <c r="H72" s="79"/>
      <c r="I72" s="101"/>
      <c r="J72" s="46"/>
    </row>
    <row r="73" spans="6:23" x14ac:dyDescent="0.3">
      <c r="G73" s="79"/>
      <c r="H73" s="79"/>
      <c r="I73" s="101"/>
      <c r="J73" s="46"/>
    </row>
    <row r="74" spans="6:23" x14ac:dyDescent="0.3">
      <c r="G74" s="79"/>
      <c r="H74" s="79"/>
      <c r="I74" s="101"/>
      <c r="J74" s="46"/>
    </row>
    <row r="75" spans="6:23" x14ac:dyDescent="0.3">
      <c r="G75" s="79"/>
      <c r="H75" s="79"/>
      <c r="I75" s="101"/>
      <c r="J75" s="46"/>
    </row>
    <row r="76" spans="6:23" x14ac:dyDescent="0.3">
      <c r="G76" s="79"/>
      <c r="H76" s="79"/>
      <c r="I76" s="101"/>
      <c r="J76" s="46"/>
    </row>
    <row r="77" spans="6:23" x14ac:dyDescent="0.3">
      <c r="F77" s="79"/>
    </row>
    <row r="78" spans="6:23" x14ac:dyDescent="0.3">
      <c r="F78" s="79"/>
    </row>
    <row r="79" spans="6:23" x14ac:dyDescent="0.3">
      <c r="F79" s="79"/>
    </row>
    <row r="80" spans="6:23" x14ac:dyDescent="0.3">
      <c r="F80" s="79"/>
    </row>
    <row r="81" spans="5:5" x14ac:dyDescent="0.3">
      <c r="E81" s="79"/>
    </row>
    <row r="82" spans="5:5" x14ac:dyDescent="0.3">
      <c r="E82" s="79"/>
    </row>
  </sheetData>
  <mergeCells count="3">
    <mergeCell ref="A1:B1"/>
    <mergeCell ref="C1:D1"/>
    <mergeCell ref="E1:G1"/>
  </mergeCells>
  <dataValidations disablePrompts="1" count="2">
    <dataValidation type="whole" allowBlank="1" showInputMessage="1" showErrorMessage="1" errorTitle="Valor entre 0 e 99" error="O valor digitado deve ser inteiro, entre 0 e 99" sqref="D11:D12 D8" xr:uid="{C4779A73-3650-49CD-B9F3-B2511ED4F5C3}">
      <formula1>0</formula1>
      <formula2>99</formula2>
    </dataValidation>
    <dataValidation type="list" allowBlank="1" showInputMessage="1" showErrorMessage="1" sqref="G8" xr:uid="{40926017-FF33-4219-BEF8-8B358CAB8438}">
      <formula1>"PRICE,SAC,SACRE"</formula1>
    </dataValidation>
  </dataValidations>
  <printOptions horizontalCentered="1"/>
  <pageMargins left="0.31496062992125984" right="0.31496062992125984" top="0.31496062992125984" bottom="0.31496062992125984" header="0.31496062992125984" footer="0.31496062992125984"/>
  <pageSetup paperSize="9" scale="56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0353" r:id="rId4" name="Check Box 1">
              <controlPr defaultSize="0" autoFill="0" autoLine="0" autoPict="0">
                <anchor moveWithCells="1">
                  <from>
                    <xdr:col>8</xdr:col>
                    <xdr:colOff>68580</xdr:colOff>
                    <xdr:row>2</xdr:row>
                    <xdr:rowOff>0</xdr:rowOff>
                  </from>
                  <to>
                    <xdr:col>8</xdr:col>
                    <xdr:colOff>373380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0354" r:id="rId5" name="Check Box 2">
              <controlPr defaultSize="0" autoFill="0" autoLine="0" autoPict="0">
                <anchor moveWithCells="1">
                  <from>
                    <xdr:col>8</xdr:col>
                    <xdr:colOff>68580</xdr:colOff>
                    <xdr:row>4</xdr:row>
                    <xdr:rowOff>0</xdr:rowOff>
                  </from>
                  <to>
                    <xdr:col>8</xdr:col>
                    <xdr:colOff>373380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8F4A-ABDF-446D-833B-0F4748D6EB2B}">
  <dimension ref="A1:F276"/>
  <sheetViews>
    <sheetView zoomScale="85" zoomScaleNormal="85" workbookViewId="0">
      <pane xSplit="1" ySplit="3" topLeftCell="B262" activePane="bottomRight" state="frozen"/>
      <selection activeCell="G32" sqref="G32"/>
      <selection pane="topRight" activeCell="G32" sqref="G32"/>
      <selection pane="bottomLeft" activeCell="G32" sqref="G32"/>
      <selection pane="bottomRight" activeCell="A277" sqref="A277:XFD277"/>
    </sheetView>
  </sheetViews>
  <sheetFormatPr defaultRowHeight="15.6" x14ac:dyDescent="0.3"/>
  <cols>
    <col min="1" max="1" width="12.59765625" style="131" customWidth="1"/>
    <col min="2" max="2" width="12.69921875" style="132" customWidth="1"/>
    <col min="3" max="5" width="13.296875" style="111" hidden="1" customWidth="1"/>
    <col min="6" max="6" width="13.296875" style="111" customWidth="1"/>
  </cols>
  <sheetData>
    <row r="1" spans="1:6" s="80" customFormat="1" x14ac:dyDescent="0.3">
      <c r="A1" s="125" t="s">
        <v>58</v>
      </c>
      <c r="B1" s="126"/>
      <c r="C1" s="111"/>
      <c r="D1" s="111"/>
      <c r="E1" s="111"/>
      <c r="F1" s="111"/>
    </row>
    <row r="2" spans="1:6" s="80" customFormat="1" x14ac:dyDescent="0.3">
      <c r="A2" s="125"/>
      <c r="B2" s="126"/>
      <c r="C2" s="111"/>
      <c r="D2" s="111"/>
      <c r="E2" s="111"/>
      <c r="F2" s="111"/>
    </row>
    <row r="3" spans="1:6" s="97" customFormat="1" ht="55.2" x14ac:dyDescent="0.3">
      <c r="A3" s="127" t="s">
        <v>49</v>
      </c>
      <c r="B3" s="128" t="s">
        <v>57</v>
      </c>
      <c r="C3" s="152" t="s">
        <v>71</v>
      </c>
      <c r="D3" s="152" t="s">
        <v>72</v>
      </c>
      <c r="E3" s="153" t="s">
        <v>73</v>
      </c>
      <c r="F3" s="153" t="s">
        <v>74</v>
      </c>
    </row>
    <row r="4" spans="1:6" x14ac:dyDescent="0.3">
      <c r="A4" s="129">
        <v>42979</v>
      </c>
      <c r="B4" s="130">
        <v>3.4713000000000002E-4</v>
      </c>
      <c r="C4" s="146" t="e">
        <f>#REF!*(1+B4)</f>
        <v>#REF!</v>
      </c>
      <c r="D4" s="146"/>
      <c r="E4" s="154"/>
      <c r="F4" s="154">
        <f>1+B4</f>
        <v>1.00034713</v>
      </c>
    </row>
    <row r="5" spans="1:6" x14ac:dyDescent="0.3">
      <c r="A5" s="129">
        <v>42982</v>
      </c>
      <c r="B5" s="130">
        <v>3.4713000000000002E-4</v>
      </c>
      <c r="C5" s="146" t="e">
        <f t="shared" ref="C5:C67" si="0">C4*(1+B5)</f>
        <v>#REF!</v>
      </c>
      <c r="D5" s="146"/>
      <c r="E5" s="154"/>
      <c r="F5" s="154">
        <f t="shared" ref="F5:F68" si="1">F4*(1+B5)</f>
        <v>1.0006943804992368</v>
      </c>
    </row>
    <row r="6" spans="1:6" x14ac:dyDescent="0.3">
      <c r="A6" s="129">
        <v>42983</v>
      </c>
      <c r="B6" s="130">
        <v>3.4713000000000002E-4</v>
      </c>
      <c r="C6" s="146" t="e">
        <f t="shared" si="0"/>
        <v>#REF!</v>
      </c>
      <c r="D6" s="146"/>
      <c r="E6" s="154"/>
      <c r="F6" s="154">
        <f t="shared" si="1"/>
        <v>1.0010417515395393</v>
      </c>
    </row>
    <row r="7" spans="1:6" x14ac:dyDescent="0.3">
      <c r="A7" s="129">
        <v>42984</v>
      </c>
      <c r="B7" s="130">
        <v>3.4713000000000002E-4</v>
      </c>
      <c r="C7" s="146" t="e">
        <f t="shared" si="0"/>
        <v>#REF!</v>
      </c>
      <c r="D7" s="146"/>
      <c r="E7" s="154"/>
      <c r="F7" s="154">
        <f t="shared" si="1"/>
        <v>1.0013892431627511</v>
      </c>
    </row>
    <row r="8" spans="1:6" x14ac:dyDescent="0.3">
      <c r="A8" s="129">
        <v>42986</v>
      </c>
      <c r="B8" s="130">
        <v>3.1059000000000002E-4</v>
      </c>
      <c r="C8" s="146" t="e">
        <f t="shared" si="0"/>
        <v>#REF!</v>
      </c>
      <c r="D8" s="146"/>
      <c r="E8" s="154"/>
      <c r="F8" s="154">
        <f t="shared" si="1"/>
        <v>1.0017002646477851</v>
      </c>
    </row>
    <row r="9" spans="1:6" x14ac:dyDescent="0.3">
      <c r="A9" s="129">
        <v>42989</v>
      </c>
      <c r="B9" s="130">
        <v>3.1059000000000002E-4</v>
      </c>
      <c r="C9" s="146" t="e">
        <f t="shared" si="0"/>
        <v>#REF!</v>
      </c>
      <c r="D9" s="146"/>
      <c r="E9" s="154"/>
      <c r="F9" s="154">
        <f t="shared" si="1"/>
        <v>1.002011382732982</v>
      </c>
    </row>
    <row r="10" spans="1:6" x14ac:dyDescent="0.3">
      <c r="A10" s="129">
        <v>42990</v>
      </c>
      <c r="B10" s="130">
        <v>3.1059000000000002E-4</v>
      </c>
      <c r="C10" s="146" t="e">
        <f t="shared" si="0"/>
        <v>#REF!</v>
      </c>
      <c r="D10" s="146"/>
      <c r="E10" s="154"/>
      <c r="F10" s="154">
        <f t="shared" si="1"/>
        <v>1.002322597448345</v>
      </c>
    </row>
    <row r="11" spans="1:6" x14ac:dyDescent="0.3">
      <c r="A11" s="129">
        <v>42991</v>
      </c>
      <c r="B11" s="130">
        <v>3.1059000000000002E-4</v>
      </c>
      <c r="C11" s="146" t="e">
        <f t="shared" si="0"/>
        <v>#REF!</v>
      </c>
      <c r="D11" s="146"/>
      <c r="E11" s="154"/>
      <c r="F11" s="154">
        <f t="shared" si="1"/>
        <v>1.0026339088238865</v>
      </c>
    </row>
    <row r="12" spans="1:6" x14ac:dyDescent="0.3">
      <c r="A12" s="129">
        <v>42992</v>
      </c>
      <c r="B12" s="130">
        <v>3.1059000000000002E-4</v>
      </c>
      <c r="C12" s="146" t="e">
        <f t="shared" si="0"/>
        <v>#REF!</v>
      </c>
      <c r="D12" s="146"/>
      <c r="E12" s="154"/>
      <c r="F12" s="154">
        <f t="shared" si="1"/>
        <v>1.0029453168896281</v>
      </c>
    </row>
    <row r="13" spans="1:6" x14ac:dyDescent="0.3">
      <c r="A13" s="129">
        <v>42993</v>
      </c>
      <c r="B13" s="130">
        <v>3.1059000000000002E-4</v>
      </c>
      <c r="C13" s="146" t="e">
        <f t="shared" si="0"/>
        <v>#REF!</v>
      </c>
      <c r="D13" s="146"/>
      <c r="E13" s="154"/>
      <c r="F13" s="154">
        <f t="shared" si="1"/>
        <v>1.0032568216756008</v>
      </c>
    </row>
    <row r="14" spans="1:6" x14ac:dyDescent="0.3">
      <c r="A14" s="129">
        <v>42996</v>
      </c>
      <c r="B14" s="130">
        <v>3.1059000000000002E-4</v>
      </c>
      <c r="C14" s="146" t="e">
        <f t="shared" si="0"/>
        <v>#REF!</v>
      </c>
      <c r="D14" s="146"/>
      <c r="E14" s="154"/>
      <c r="F14" s="154">
        <f t="shared" si="1"/>
        <v>1.0035684232118451</v>
      </c>
    </row>
    <row r="15" spans="1:6" x14ac:dyDescent="0.3">
      <c r="A15" s="129">
        <v>42997</v>
      </c>
      <c r="B15" s="130">
        <v>3.1059000000000002E-4</v>
      </c>
      <c r="C15" s="146" t="e">
        <f t="shared" si="0"/>
        <v>#REF!</v>
      </c>
      <c r="D15" s="146"/>
      <c r="E15" s="154"/>
      <c r="F15" s="154">
        <f t="shared" si="1"/>
        <v>1.0038801215284106</v>
      </c>
    </row>
    <row r="16" spans="1:6" x14ac:dyDescent="0.3">
      <c r="A16" s="129">
        <v>42998</v>
      </c>
      <c r="B16" s="130">
        <v>3.1059000000000002E-4</v>
      </c>
      <c r="C16" s="146" t="e">
        <f t="shared" si="0"/>
        <v>#REF!</v>
      </c>
      <c r="D16" s="146"/>
      <c r="E16" s="154"/>
      <c r="F16" s="154">
        <f t="shared" si="1"/>
        <v>1.0041919166553561</v>
      </c>
    </row>
    <row r="17" spans="1:6" x14ac:dyDescent="0.3">
      <c r="A17" s="129">
        <v>42999</v>
      </c>
      <c r="B17" s="130">
        <v>3.1059000000000002E-4</v>
      </c>
      <c r="C17" s="146" t="e">
        <f t="shared" si="0"/>
        <v>#REF!</v>
      </c>
      <c r="D17" s="146"/>
      <c r="E17" s="154"/>
      <c r="F17" s="154">
        <f t="shared" si="1"/>
        <v>1.00450380862275</v>
      </c>
    </row>
    <row r="18" spans="1:6" x14ac:dyDescent="0.3">
      <c r="A18" s="129">
        <v>43000</v>
      </c>
      <c r="B18" s="130">
        <v>3.1059000000000002E-4</v>
      </c>
      <c r="C18" s="146" t="e">
        <f t="shared" si="0"/>
        <v>#REF!</v>
      </c>
      <c r="D18" s="146"/>
      <c r="E18" s="154"/>
      <c r="F18" s="154">
        <f t="shared" si="1"/>
        <v>1.0048157974606702</v>
      </c>
    </row>
    <row r="19" spans="1:6" s="164" customFormat="1" x14ac:dyDescent="0.3">
      <c r="A19" s="160">
        <v>43003</v>
      </c>
      <c r="B19" s="161">
        <v>3.1059000000000002E-4</v>
      </c>
      <c r="C19" s="162" t="e">
        <f t="shared" si="0"/>
        <v>#REF!</v>
      </c>
      <c r="D19" s="162"/>
      <c r="E19" s="163"/>
      <c r="F19" s="163">
        <f t="shared" si="1"/>
        <v>1.0051278831992034</v>
      </c>
    </row>
    <row r="20" spans="1:6" s="164" customFormat="1" x14ac:dyDescent="0.3">
      <c r="A20" s="160">
        <v>43004</v>
      </c>
      <c r="B20" s="161">
        <v>3.1059000000000002E-4</v>
      </c>
      <c r="C20" s="162" t="e">
        <f t="shared" si="0"/>
        <v>#REF!</v>
      </c>
      <c r="D20" s="162"/>
      <c r="E20" s="163"/>
      <c r="F20" s="163">
        <f t="shared" si="1"/>
        <v>1.0054400658684464</v>
      </c>
    </row>
    <row r="21" spans="1:6" s="164" customFormat="1" x14ac:dyDescent="0.3">
      <c r="A21" s="160">
        <v>43005</v>
      </c>
      <c r="B21" s="161">
        <v>3.1059000000000002E-4</v>
      </c>
      <c r="C21" s="162" t="e">
        <f t="shared" si="0"/>
        <v>#REF!</v>
      </c>
      <c r="D21" s="162"/>
      <c r="E21" s="163"/>
      <c r="F21" s="163">
        <f t="shared" si="1"/>
        <v>1.0057523454985045</v>
      </c>
    </row>
    <row r="22" spans="1:6" s="164" customFormat="1" x14ac:dyDescent="0.3">
      <c r="A22" s="160">
        <v>43006</v>
      </c>
      <c r="B22" s="161">
        <v>3.1059000000000002E-4</v>
      </c>
      <c r="C22" s="162" t="e">
        <f t="shared" si="0"/>
        <v>#REF!</v>
      </c>
      <c r="D22" s="162"/>
      <c r="E22" s="163"/>
      <c r="F22" s="163">
        <f t="shared" si="1"/>
        <v>1.0060647221194929</v>
      </c>
    </row>
    <row r="23" spans="1:6" s="164" customFormat="1" x14ac:dyDescent="0.3">
      <c r="A23" s="160">
        <v>43007</v>
      </c>
      <c r="B23" s="161">
        <v>3.1059000000000002E-4</v>
      </c>
      <c r="C23" s="162" t="e">
        <f t="shared" si="0"/>
        <v>#REF!</v>
      </c>
      <c r="D23" s="162"/>
      <c r="E23" s="163"/>
      <c r="F23" s="163">
        <f t="shared" si="1"/>
        <v>1.0063771957615359</v>
      </c>
    </row>
    <row r="24" spans="1:6" s="164" customFormat="1" x14ac:dyDescent="0.3">
      <c r="A24" s="160">
        <v>43010</v>
      </c>
      <c r="B24" s="161">
        <v>3.1059000000000002E-4</v>
      </c>
      <c r="C24" s="162" t="e">
        <f t="shared" si="0"/>
        <v>#REF!</v>
      </c>
      <c r="D24" s="162"/>
      <c r="E24" s="163"/>
      <c r="F24" s="163">
        <f t="shared" si="1"/>
        <v>1.0066897664547676</v>
      </c>
    </row>
    <row r="25" spans="1:6" s="164" customFormat="1" x14ac:dyDescent="0.3">
      <c r="A25" s="160">
        <v>43011</v>
      </c>
      <c r="B25" s="161">
        <v>3.1059000000000002E-4</v>
      </c>
      <c r="C25" s="162" t="e">
        <f t="shared" si="0"/>
        <v>#REF!</v>
      </c>
      <c r="D25" s="162"/>
      <c r="E25" s="163"/>
      <c r="F25" s="163">
        <f t="shared" si="1"/>
        <v>1.0070024342293309</v>
      </c>
    </row>
    <row r="26" spans="1:6" s="164" customFormat="1" x14ac:dyDescent="0.3">
      <c r="A26" s="160">
        <v>43012</v>
      </c>
      <c r="B26" s="161">
        <v>3.1059000000000002E-4</v>
      </c>
      <c r="C26" s="162" t="e">
        <f t="shared" si="0"/>
        <v>#REF!</v>
      </c>
      <c r="D26" s="162"/>
      <c r="E26" s="163"/>
      <c r="F26" s="163">
        <f t="shared" si="1"/>
        <v>1.0073151991153781</v>
      </c>
    </row>
    <row r="27" spans="1:6" s="164" customFormat="1" x14ac:dyDescent="0.3">
      <c r="A27" s="160">
        <v>43013</v>
      </c>
      <c r="B27" s="161">
        <v>3.1059000000000002E-4</v>
      </c>
      <c r="C27" s="162" t="e">
        <f t="shared" si="0"/>
        <v>#REF!</v>
      </c>
      <c r="D27" s="162"/>
      <c r="E27" s="163"/>
      <c r="F27" s="163">
        <f t="shared" si="1"/>
        <v>1.0076280611430715</v>
      </c>
    </row>
    <row r="28" spans="1:6" s="164" customFormat="1" x14ac:dyDescent="0.3">
      <c r="A28" s="160">
        <v>43014</v>
      </c>
      <c r="B28" s="161">
        <v>3.1059000000000002E-4</v>
      </c>
      <c r="C28" s="162" t="e">
        <f t="shared" si="0"/>
        <v>#REF!</v>
      </c>
      <c r="D28" s="162"/>
      <c r="E28" s="163"/>
      <c r="F28" s="163">
        <f t="shared" si="1"/>
        <v>1.0079410203425818</v>
      </c>
    </row>
    <row r="29" spans="1:6" s="164" customFormat="1" x14ac:dyDescent="0.3">
      <c r="A29" s="160">
        <v>43017</v>
      </c>
      <c r="B29" s="161">
        <v>3.1059000000000002E-4</v>
      </c>
      <c r="C29" s="162" t="e">
        <f t="shared" si="0"/>
        <v>#REF!</v>
      </c>
      <c r="D29" s="162"/>
      <c r="E29" s="163"/>
      <c r="F29" s="163">
        <f t="shared" si="1"/>
        <v>1.00825407674409</v>
      </c>
    </row>
    <row r="30" spans="1:6" s="164" customFormat="1" x14ac:dyDescent="0.3">
      <c r="A30" s="160">
        <v>43018</v>
      </c>
      <c r="B30" s="161">
        <v>3.1059000000000002E-4</v>
      </c>
      <c r="C30" s="162" t="e">
        <f t="shared" si="0"/>
        <v>#REF!</v>
      </c>
      <c r="D30" s="162"/>
      <c r="E30" s="163"/>
      <c r="F30" s="163">
        <f t="shared" si="1"/>
        <v>1.008567230377786</v>
      </c>
    </row>
    <row r="31" spans="1:6" s="164" customFormat="1" x14ac:dyDescent="0.3">
      <c r="A31" s="160">
        <v>43019</v>
      </c>
      <c r="B31" s="161">
        <v>3.1059000000000002E-4</v>
      </c>
      <c r="C31" s="162" t="e">
        <f t="shared" si="0"/>
        <v>#REF!</v>
      </c>
      <c r="D31" s="162"/>
      <c r="E31" s="163"/>
      <c r="F31" s="163">
        <f t="shared" si="1"/>
        <v>1.008880481273869</v>
      </c>
    </row>
    <row r="32" spans="1:6" s="164" customFormat="1" x14ac:dyDescent="0.3">
      <c r="A32" s="160">
        <v>43021</v>
      </c>
      <c r="B32" s="161">
        <v>3.1059000000000002E-4</v>
      </c>
      <c r="C32" s="162" t="e">
        <f t="shared" si="0"/>
        <v>#REF!</v>
      </c>
      <c r="D32" s="162"/>
      <c r="E32" s="163"/>
      <c r="F32" s="163">
        <f t="shared" si="1"/>
        <v>1.0091938294625478</v>
      </c>
    </row>
    <row r="33" spans="1:6" s="164" customFormat="1" x14ac:dyDescent="0.3">
      <c r="A33" s="160">
        <v>43024</v>
      </c>
      <c r="B33" s="161">
        <v>3.1059000000000002E-4</v>
      </c>
      <c r="C33" s="162" t="e">
        <f t="shared" si="0"/>
        <v>#REF!</v>
      </c>
      <c r="D33" s="162"/>
      <c r="E33" s="163"/>
      <c r="F33" s="163">
        <f t="shared" si="1"/>
        <v>1.0095072749740406</v>
      </c>
    </row>
    <row r="34" spans="1:6" s="164" customFormat="1" x14ac:dyDescent="0.3">
      <c r="A34" s="160">
        <v>43025</v>
      </c>
      <c r="B34" s="161">
        <v>3.1059000000000002E-4</v>
      </c>
      <c r="C34" s="162" t="e">
        <f t="shared" si="0"/>
        <v>#REF!</v>
      </c>
      <c r="D34" s="162"/>
      <c r="E34" s="163"/>
      <c r="F34" s="163">
        <f t="shared" si="1"/>
        <v>1.0098208178385748</v>
      </c>
    </row>
    <row r="35" spans="1:6" s="164" customFormat="1" x14ac:dyDescent="0.3">
      <c r="A35" s="160">
        <v>43026</v>
      </c>
      <c r="B35" s="161">
        <v>3.1059000000000002E-4</v>
      </c>
      <c r="C35" s="162" t="e">
        <f t="shared" si="0"/>
        <v>#REF!</v>
      </c>
      <c r="D35" s="162"/>
      <c r="E35" s="163"/>
      <c r="F35" s="163">
        <f t="shared" si="1"/>
        <v>1.0101344580863874</v>
      </c>
    </row>
    <row r="36" spans="1:6" s="164" customFormat="1" x14ac:dyDescent="0.3">
      <c r="A36" s="160">
        <v>43027</v>
      </c>
      <c r="B36" s="161">
        <v>3.1059000000000002E-4</v>
      </c>
      <c r="C36" s="162" t="e">
        <f t="shared" si="0"/>
        <v>#REF!</v>
      </c>
      <c r="D36" s="162"/>
      <c r="E36" s="163"/>
      <c r="F36" s="163">
        <f t="shared" si="1"/>
        <v>1.0104481957477245</v>
      </c>
    </row>
    <row r="37" spans="1:6" s="164" customFormat="1" x14ac:dyDescent="0.3">
      <c r="A37" s="160">
        <v>43028</v>
      </c>
      <c r="B37" s="161">
        <v>3.1059000000000002E-4</v>
      </c>
      <c r="C37" s="162" t="e">
        <f t="shared" si="0"/>
        <v>#REF!</v>
      </c>
      <c r="D37" s="162"/>
      <c r="E37" s="163"/>
      <c r="F37" s="163">
        <f t="shared" si="1"/>
        <v>1.0107620308528418</v>
      </c>
    </row>
    <row r="38" spans="1:6" s="164" customFormat="1" x14ac:dyDescent="0.3">
      <c r="A38" s="160">
        <v>43031</v>
      </c>
      <c r="B38" s="161">
        <v>3.1059000000000002E-4</v>
      </c>
      <c r="C38" s="162" t="e">
        <f t="shared" si="0"/>
        <v>#REF!</v>
      </c>
      <c r="D38" s="162"/>
      <c r="E38" s="163"/>
      <c r="F38" s="163">
        <f t="shared" si="1"/>
        <v>1.0110759634320043</v>
      </c>
    </row>
    <row r="39" spans="1:6" s="164" customFormat="1" x14ac:dyDescent="0.3">
      <c r="A39" s="160">
        <v>43032</v>
      </c>
      <c r="B39" s="161">
        <v>3.1059000000000002E-4</v>
      </c>
      <c r="C39" s="162" t="e">
        <f t="shared" si="0"/>
        <v>#REF!</v>
      </c>
      <c r="D39" s="162"/>
      <c r="E39" s="163"/>
      <c r="F39" s="163">
        <f t="shared" si="1"/>
        <v>1.0113899935154866</v>
      </c>
    </row>
    <row r="40" spans="1:6" s="164" customFormat="1" x14ac:dyDescent="0.3">
      <c r="A40" s="160">
        <v>43033</v>
      </c>
      <c r="B40" s="161">
        <v>3.1059000000000002E-4</v>
      </c>
      <c r="C40" s="162" t="e">
        <f t="shared" si="0"/>
        <v>#REF!</v>
      </c>
      <c r="D40" s="162"/>
      <c r="E40" s="163"/>
      <c r="F40" s="163">
        <f t="shared" si="1"/>
        <v>1.0117041211335727</v>
      </c>
    </row>
    <row r="41" spans="1:6" s="164" customFormat="1" x14ac:dyDescent="0.3">
      <c r="A41" s="160">
        <v>43034</v>
      </c>
      <c r="B41" s="161">
        <v>2.8296000000000001E-4</v>
      </c>
      <c r="C41" s="162" t="e">
        <f t="shared" si="0"/>
        <v>#REF!</v>
      </c>
      <c r="D41" s="162"/>
      <c r="E41" s="163"/>
      <c r="F41" s="163">
        <f t="shared" si="1"/>
        <v>1.0119903929316887</v>
      </c>
    </row>
    <row r="42" spans="1:6" s="164" customFormat="1" x14ac:dyDescent="0.3">
      <c r="A42" s="160">
        <v>43035</v>
      </c>
      <c r="B42" s="161">
        <v>2.8296000000000001E-4</v>
      </c>
      <c r="C42" s="162" t="e">
        <f t="shared" si="0"/>
        <v>#REF!</v>
      </c>
      <c r="D42" s="162"/>
      <c r="E42" s="163"/>
      <c r="F42" s="163">
        <f t="shared" si="1"/>
        <v>1.0122767457332726</v>
      </c>
    </row>
    <row r="43" spans="1:6" s="164" customFormat="1" x14ac:dyDescent="0.3">
      <c r="A43" s="160">
        <v>43038</v>
      </c>
      <c r="B43" s="161">
        <v>2.8296000000000001E-4</v>
      </c>
      <c r="C43" s="162" t="e">
        <f t="shared" si="0"/>
        <v>#REF!</v>
      </c>
      <c r="D43" s="162"/>
      <c r="E43" s="163"/>
      <c r="F43" s="163">
        <f t="shared" si="1"/>
        <v>1.0125631795612453</v>
      </c>
    </row>
    <row r="44" spans="1:6" s="164" customFormat="1" x14ac:dyDescent="0.3">
      <c r="A44" s="160">
        <v>43039</v>
      </c>
      <c r="B44" s="161">
        <v>2.8296000000000001E-4</v>
      </c>
      <c r="C44" s="162" t="e">
        <f t="shared" si="0"/>
        <v>#REF!</v>
      </c>
      <c r="D44" s="162"/>
      <c r="E44" s="163"/>
      <c r="F44" s="163">
        <f t="shared" si="1"/>
        <v>1.0128496944385341</v>
      </c>
    </row>
    <row r="45" spans="1:6" s="164" customFormat="1" x14ac:dyDescent="0.3">
      <c r="A45" s="160">
        <v>43040</v>
      </c>
      <c r="B45" s="161">
        <v>2.8296000000000001E-4</v>
      </c>
      <c r="C45" s="162" t="e">
        <f t="shared" si="0"/>
        <v>#REF!</v>
      </c>
      <c r="D45" s="162"/>
      <c r="E45" s="163"/>
      <c r="F45" s="163">
        <f t="shared" si="1"/>
        <v>1.0131362903880725</v>
      </c>
    </row>
    <row r="46" spans="1:6" s="164" customFormat="1" x14ac:dyDescent="0.3">
      <c r="A46" s="160">
        <v>43042</v>
      </c>
      <c r="B46" s="161">
        <v>2.8296000000000001E-4</v>
      </c>
      <c r="C46" s="162" t="e">
        <f t="shared" si="0"/>
        <v>#REF!</v>
      </c>
      <c r="D46" s="162"/>
      <c r="E46" s="163"/>
      <c r="F46" s="163">
        <f t="shared" si="1"/>
        <v>1.0134229674328008</v>
      </c>
    </row>
    <row r="47" spans="1:6" s="164" customFormat="1" x14ac:dyDescent="0.3">
      <c r="A47" s="160">
        <v>43045</v>
      </c>
      <c r="B47" s="161">
        <v>2.8296000000000001E-4</v>
      </c>
      <c r="C47" s="162" t="e">
        <f t="shared" si="0"/>
        <v>#REF!</v>
      </c>
      <c r="D47" s="162"/>
      <c r="E47" s="163"/>
      <c r="F47" s="163">
        <f t="shared" si="1"/>
        <v>1.0137097255956657</v>
      </c>
    </row>
    <row r="48" spans="1:6" s="164" customFormat="1" x14ac:dyDescent="0.3">
      <c r="A48" s="160">
        <v>43046</v>
      </c>
      <c r="B48" s="161">
        <v>2.8296000000000001E-4</v>
      </c>
      <c r="C48" s="162" t="e">
        <f t="shared" si="0"/>
        <v>#REF!</v>
      </c>
      <c r="D48" s="162"/>
      <c r="E48" s="163"/>
      <c r="F48" s="163">
        <f t="shared" si="1"/>
        <v>1.0139965648996203</v>
      </c>
    </row>
    <row r="49" spans="1:6" s="164" customFormat="1" x14ac:dyDescent="0.3">
      <c r="A49" s="160">
        <v>43047</v>
      </c>
      <c r="B49" s="161">
        <v>2.8296000000000001E-4</v>
      </c>
      <c r="C49" s="162" t="e">
        <f t="shared" si="0"/>
        <v>#REF!</v>
      </c>
      <c r="D49" s="162"/>
      <c r="E49" s="163"/>
      <c r="F49" s="163">
        <f t="shared" si="1"/>
        <v>1.0142834853676244</v>
      </c>
    </row>
    <row r="50" spans="1:6" s="164" customFormat="1" x14ac:dyDescent="0.3">
      <c r="A50" s="160">
        <v>43048</v>
      </c>
      <c r="B50" s="161">
        <v>2.8296000000000001E-4</v>
      </c>
      <c r="C50" s="162" t="e">
        <f t="shared" si="0"/>
        <v>#REF!</v>
      </c>
      <c r="D50" s="162"/>
      <c r="E50" s="163"/>
      <c r="F50" s="163">
        <f t="shared" si="1"/>
        <v>1.014570487022644</v>
      </c>
    </row>
    <row r="51" spans="1:6" s="164" customFormat="1" x14ac:dyDescent="0.3">
      <c r="A51" s="160">
        <v>43049</v>
      </c>
      <c r="B51" s="161">
        <v>2.8296000000000001E-4</v>
      </c>
      <c r="C51" s="162" t="e">
        <f t="shared" si="0"/>
        <v>#REF!</v>
      </c>
      <c r="D51" s="162"/>
      <c r="E51" s="163"/>
      <c r="F51" s="163">
        <f t="shared" si="1"/>
        <v>1.0148575698876519</v>
      </c>
    </row>
    <row r="52" spans="1:6" s="164" customFormat="1" x14ac:dyDescent="0.3">
      <c r="A52" s="160">
        <v>43052</v>
      </c>
      <c r="B52" s="161">
        <v>2.8296000000000001E-4</v>
      </c>
      <c r="C52" s="162" t="e">
        <f t="shared" si="0"/>
        <v>#REF!</v>
      </c>
      <c r="D52" s="162"/>
      <c r="E52" s="163"/>
      <c r="F52" s="163">
        <f t="shared" si="1"/>
        <v>1.0151447339856272</v>
      </c>
    </row>
    <row r="53" spans="1:6" s="164" customFormat="1" x14ac:dyDescent="0.3">
      <c r="A53" s="160">
        <v>43053</v>
      </c>
      <c r="B53" s="161">
        <v>2.8296000000000001E-4</v>
      </c>
      <c r="C53" s="162" t="e">
        <f t="shared" si="0"/>
        <v>#REF!</v>
      </c>
      <c r="D53" s="162"/>
      <c r="E53" s="163"/>
      <c r="F53" s="163">
        <f t="shared" si="1"/>
        <v>1.0154319793395559</v>
      </c>
    </row>
    <row r="54" spans="1:6" s="164" customFormat="1" x14ac:dyDescent="0.3">
      <c r="A54" s="160">
        <v>43055</v>
      </c>
      <c r="B54" s="161">
        <v>2.8296000000000001E-4</v>
      </c>
      <c r="C54" s="162" t="e">
        <f t="shared" si="0"/>
        <v>#REF!</v>
      </c>
      <c r="D54" s="162"/>
      <c r="E54" s="163"/>
      <c r="F54" s="163">
        <f t="shared" si="1"/>
        <v>1.0157193059724299</v>
      </c>
    </row>
    <row r="55" spans="1:6" s="164" customFormat="1" x14ac:dyDescent="0.3">
      <c r="A55" s="160">
        <v>43056</v>
      </c>
      <c r="B55" s="161">
        <v>2.8296000000000001E-4</v>
      </c>
      <c r="C55" s="162" t="e">
        <f t="shared" si="0"/>
        <v>#REF!</v>
      </c>
      <c r="D55" s="162"/>
      <c r="E55" s="163"/>
      <c r="F55" s="163">
        <f t="shared" si="1"/>
        <v>1.0160067139072479</v>
      </c>
    </row>
    <row r="56" spans="1:6" s="164" customFormat="1" x14ac:dyDescent="0.3">
      <c r="A56" s="160">
        <v>43059</v>
      </c>
      <c r="B56" s="161">
        <v>2.8296000000000001E-4</v>
      </c>
      <c r="C56" s="162" t="e">
        <f t="shared" si="0"/>
        <v>#REF!</v>
      </c>
      <c r="D56" s="162"/>
      <c r="E56" s="163"/>
      <c r="F56" s="163">
        <f t="shared" si="1"/>
        <v>1.0162942031670152</v>
      </c>
    </row>
    <row r="57" spans="1:6" s="164" customFormat="1" x14ac:dyDescent="0.3">
      <c r="A57" s="160">
        <v>43060</v>
      </c>
      <c r="B57" s="161">
        <v>2.8296000000000001E-4</v>
      </c>
      <c r="C57" s="162" t="e">
        <f t="shared" si="0"/>
        <v>#REF!</v>
      </c>
      <c r="D57" s="162"/>
      <c r="E57" s="163"/>
      <c r="F57" s="163">
        <f t="shared" si="1"/>
        <v>1.0165817737747433</v>
      </c>
    </row>
    <row r="58" spans="1:6" s="164" customFormat="1" x14ac:dyDescent="0.3">
      <c r="A58" s="160">
        <v>43061</v>
      </c>
      <c r="B58" s="161">
        <v>2.8296000000000001E-4</v>
      </c>
      <c r="C58" s="162" t="e">
        <f t="shared" si="0"/>
        <v>#REF!</v>
      </c>
      <c r="D58" s="162"/>
      <c r="E58" s="163"/>
      <c r="F58" s="163">
        <f t="shared" si="1"/>
        <v>1.0168694257534507</v>
      </c>
    </row>
    <row r="59" spans="1:6" s="164" customFormat="1" x14ac:dyDescent="0.3">
      <c r="A59" s="160">
        <v>43062</v>
      </c>
      <c r="B59" s="161">
        <v>2.8296000000000001E-4</v>
      </c>
      <c r="C59" s="162" t="e">
        <f t="shared" si="0"/>
        <v>#REF!</v>
      </c>
      <c r="D59" s="162"/>
      <c r="E59" s="163"/>
      <c r="F59" s="163">
        <f t="shared" si="1"/>
        <v>1.0171571591261619</v>
      </c>
    </row>
    <row r="60" spans="1:6" s="164" customFormat="1" x14ac:dyDescent="0.3">
      <c r="A60" s="160">
        <v>43063</v>
      </c>
      <c r="B60" s="161">
        <v>2.8296000000000001E-4</v>
      </c>
      <c r="C60" s="162" t="e">
        <f t="shared" si="0"/>
        <v>#REF!</v>
      </c>
      <c r="D60" s="162"/>
      <c r="E60" s="163"/>
      <c r="F60" s="163">
        <f t="shared" si="1"/>
        <v>1.0174449739159084</v>
      </c>
    </row>
    <row r="61" spans="1:6" s="164" customFormat="1" x14ac:dyDescent="0.3">
      <c r="A61" s="160">
        <v>43066</v>
      </c>
      <c r="B61" s="161">
        <v>2.8296000000000001E-4</v>
      </c>
      <c r="C61" s="162" t="e">
        <f t="shared" si="0"/>
        <v>#REF!</v>
      </c>
      <c r="D61" s="162"/>
      <c r="E61" s="163"/>
      <c r="F61" s="163">
        <f t="shared" si="1"/>
        <v>1.0177328701457278</v>
      </c>
    </row>
    <row r="62" spans="1:6" s="164" customFormat="1" x14ac:dyDescent="0.3">
      <c r="A62" s="160">
        <v>43067</v>
      </c>
      <c r="B62" s="161">
        <v>2.8296000000000001E-4</v>
      </c>
      <c r="C62" s="162" t="e">
        <f t="shared" si="0"/>
        <v>#REF!</v>
      </c>
      <c r="D62" s="162"/>
      <c r="E62" s="163"/>
      <c r="F62" s="163">
        <f t="shared" si="1"/>
        <v>1.0180208478386643</v>
      </c>
    </row>
    <row r="63" spans="1:6" s="164" customFormat="1" x14ac:dyDescent="0.3">
      <c r="A63" s="160">
        <v>43068</v>
      </c>
      <c r="B63" s="161">
        <v>2.8296000000000001E-4</v>
      </c>
      <c r="C63" s="162" t="e">
        <f t="shared" si="0"/>
        <v>#REF!</v>
      </c>
      <c r="D63" s="162"/>
      <c r="E63" s="163"/>
      <c r="F63" s="163">
        <f t="shared" si="1"/>
        <v>1.0183089070177689</v>
      </c>
    </row>
    <row r="64" spans="1:6" s="164" customFormat="1" x14ac:dyDescent="0.3">
      <c r="A64" s="160">
        <v>43069</v>
      </c>
      <c r="B64" s="161">
        <v>2.8296000000000001E-4</v>
      </c>
      <c r="C64" s="162" t="e">
        <f t="shared" si="0"/>
        <v>#REF!</v>
      </c>
      <c r="D64" s="162"/>
      <c r="E64" s="163"/>
      <c r="F64" s="163">
        <f t="shared" si="1"/>
        <v>1.0185970477060986</v>
      </c>
    </row>
    <row r="65" spans="1:6" s="164" customFormat="1" x14ac:dyDescent="0.3">
      <c r="A65" s="160">
        <v>43070</v>
      </c>
      <c r="B65" s="161">
        <v>2.8296000000000001E-4</v>
      </c>
      <c r="C65" s="162" t="e">
        <f t="shared" si="0"/>
        <v>#REF!</v>
      </c>
      <c r="D65" s="162"/>
      <c r="E65" s="163"/>
      <c r="F65" s="163">
        <f t="shared" si="1"/>
        <v>1.0188852699267177</v>
      </c>
    </row>
    <row r="66" spans="1:6" s="164" customFormat="1" x14ac:dyDescent="0.3">
      <c r="A66" s="160">
        <v>43073</v>
      </c>
      <c r="B66" s="161">
        <v>2.8296000000000001E-4</v>
      </c>
      <c r="C66" s="162" t="e">
        <f t="shared" si="0"/>
        <v>#REF!</v>
      </c>
      <c r="D66" s="162"/>
      <c r="E66" s="163"/>
      <c r="F66" s="163">
        <f t="shared" si="1"/>
        <v>1.0191735737026961</v>
      </c>
    </row>
    <row r="67" spans="1:6" x14ac:dyDescent="0.3">
      <c r="A67" s="129">
        <v>43074</v>
      </c>
      <c r="B67" s="130">
        <v>2.8296000000000001E-4</v>
      </c>
      <c r="C67" s="146" t="e">
        <f t="shared" si="0"/>
        <v>#REF!</v>
      </c>
      <c r="D67" s="146"/>
      <c r="E67" s="154"/>
      <c r="F67" s="154">
        <f t="shared" si="1"/>
        <v>1.019461959057111</v>
      </c>
    </row>
    <row r="68" spans="1:6" x14ac:dyDescent="0.3">
      <c r="A68" s="129">
        <v>43075</v>
      </c>
      <c r="B68" s="130">
        <v>2.8296000000000001E-4</v>
      </c>
      <c r="C68" s="146" t="e">
        <f t="shared" ref="C68:C131" si="2">C67*(1+B68)</f>
        <v>#REF!</v>
      </c>
      <c r="D68" s="146"/>
      <c r="E68" s="154"/>
      <c r="F68" s="154">
        <f t="shared" si="1"/>
        <v>1.0197504260130459</v>
      </c>
    </row>
    <row r="69" spans="1:6" x14ac:dyDescent="0.3">
      <c r="A69" s="129">
        <v>43076</v>
      </c>
      <c r="B69" s="130">
        <v>2.6444000000000001E-4</v>
      </c>
      <c r="C69" s="146" t="e">
        <f t="shared" si="2"/>
        <v>#REF!</v>
      </c>
      <c r="D69" s="146"/>
      <c r="E69" s="154"/>
      <c r="F69" s="154">
        <f t="shared" ref="F69:F132" si="3">F68*(1+B69)</f>
        <v>1.0200200888157007</v>
      </c>
    </row>
    <row r="70" spans="1:6" x14ac:dyDescent="0.3">
      <c r="A70" s="129">
        <v>43077</v>
      </c>
      <c r="B70" s="130">
        <v>2.6444000000000001E-4</v>
      </c>
      <c r="C70" s="146" t="e">
        <f t="shared" si="2"/>
        <v>#REF!</v>
      </c>
      <c r="D70" s="146"/>
      <c r="E70" s="154"/>
      <c r="F70" s="154">
        <f t="shared" si="3"/>
        <v>1.0202898229279871</v>
      </c>
    </row>
    <row r="71" spans="1:6" x14ac:dyDescent="0.3">
      <c r="A71" s="129">
        <v>43080</v>
      </c>
      <c r="B71" s="130">
        <v>2.6444000000000001E-4</v>
      </c>
      <c r="C71" s="146" t="e">
        <f t="shared" si="2"/>
        <v>#REF!</v>
      </c>
      <c r="D71" s="146"/>
      <c r="E71" s="154"/>
      <c r="F71" s="154">
        <f t="shared" si="3"/>
        <v>1.0205596283687621</v>
      </c>
    </row>
    <row r="72" spans="1:6" x14ac:dyDescent="0.3">
      <c r="A72" s="129">
        <v>43081</v>
      </c>
      <c r="B72" s="130">
        <v>2.6444000000000001E-4</v>
      </c>
      <c r="C72" s="146" t="e">
        <f t="shared" si="2"/>
        <v>#REF!</v>
      </c>
      <c r="D72" s="146"/>
      <c r="E72" s="154"/>
      <c r="F72" s="154">
        <f t="shared" si="3"/>
        <v>1.0208295051568881</v>
      </c>
    </row>
    <row r="73" spans="1:6" x14ac:dyDescent="0.3">
      <c r="A73" s="129">
        <v>43082</v>
      </c>
      <c r="B73" s="130">
        <v>2.6444000000000001E-4</v>
      </c>
      <c r="C73" s="146" t="e">
        <f t="shared" si="2"/>
        <v>#REF!</v>
      </c>
      <c r="D73" s="146"/>
      <c r="E73" s="154"/>
      <c r="F73" s="154">
        <f t="shared" si="3"/>
        <v>1.0210994533112319</v>
      </c>
    </row>
    <row r="74" spans="1:6" x14ac:dyDescent="0.3">
      <c r="A74" s="129">
        <v>43083</v>
      </c>
      <c r="B74" s="130">
        <v>2.6444000000000001E-4</v>
      </c>
      <c r="C74" s="146" t="e">
        <f t="shared" si="2"/>
        <v>#REF!</v>
      </c>
      <c r="D74" s="146"/>
      <c r="E74" s="154"/>
      <c r="F74" s="154">
        <f t="shared" si="3"/>
        <v>1.0213694728506655</v>
      </c>
    </row>
    <row r="75" spans="1:6" x14ac:dyDescent="0.3">
      <c r="A75" s="129">
        <v>43084</v>
      </c>
      <c r="B75" s="130">
        <v>2.6444000000000001E-4</v>
      </c>
      <c r="C75" s="146" t="e">
        <f t="shared" si="2"/>
        <v>#REF!</v>
      </c>
      <c r="D75" s="146"/>
      <c r="E75" s="154"/>
      <c r="F75" s="154">
        <f t="shared" si="3"/>
        <v>1.0216395637940661</v>
      </c>
    </row>
    <row r="76" spans="1:6" x14ac:dyDescent="0.3">
      <c r="A76" s="129">
        <v>43087</v>
      </c>
      <c r="B76" s="130">
        <v>2.6444000000000001E-4</v>
      </c>
      <c r="C76" s="146" t="e">
        <f t="shared" si="2"/>
        <v>#REF!</v>
      </c>
      <c r="D76" s="146"/>
      <c r="E76" s="154"/>
      <c r="F76" s="154">
        <f t="shared" si="3"/>
        <v>1.0219097261603158</v>
      </c>
    </row>
    <row r="77" spans="1:6" x14ac:dyDescent="0.3">
      <c r="A77" s="129">
        <v>43088</v>
      </c>
      <c r="B77" s="130">
        <v>2.6444000000000001E-4</v>
      </c>
      <c r="C77" s="146" t="e">
        <f t="shared" si="2"/>
        <v>#REF!</v>
      </c>
      <c r="D77" s="146"/>
      <c r="E77" s="154"/>
      <c r="F77" s="154">
        <f t="shared" si="3"/>
        <v>1.0221799599683017</v>
      </c>
    </row>
    <row r="78" spans="1:6" x14ac:dyDescent="0.3">
      <c r="A78" s="129">
        <v>43089</v>
      </c>
      <c r="B78" s="130">
        <v>2.6444000000000001E-4</v>
      </c>
      <c r="C78" s="146" t="e">
        <f t="shared" si="2"/>
        <v>#REF!</v>
      </c>
      <c r="D78" s="146">
        <f>1+B78</f>
        <v>1.00026444</v>
      </c>
      <c r="E78" s="154"/>
      <c r="F78" s="154">
        <f t="shared" si="3"/>
        <v>1.0224502652369158</v>
      </c>
    </row>
    <row r="79" spans="1:6" x14ac:dyDescent="0.3">
      <c r="A79" s="129">
        <v>43090</v>
      </c>
      <c r="B79" s="130">
        <v>2.6444000000000001E-4</v>
      </c>
      <c r="C79" s="146" t="e">
        <f t="shared" si="2"/>
        <v>#REF!</v>
      </c>
      <c r="D79" s="146">
        <f t="shared" ref="D79:D110" si="4">D78*(1+B79)</f>
        <v>1.0005289499285137</v>
      </c>
      <c r="E79" s="154"/>
      <c r="F79" s="154">
        <f t="shared" si="3"/>
        <v>1.0227206419850552</v>
      </c>
    </row>
    <row r="80" spans="1:6" x14ac:dyDescent="0.3">
      <c r="A80" s="129">
        <v>43091</v>
      </c>
      <c r="B80" s="130">
        <v>2.6444000000000001E-4</v>
      </c>
      <c r="C80" s="146" t="e">
        <f t="shared" si="2"/>
        <v>#REF!</v>
      </c>
      <c r="D80" s="146">
        <f t="shared" si="4"/>
        <v>1.0007935298040329</v>
      </c>
      <c r="E80" s="154"/>
      <c r="F80" s="154">
        <f t="shared" si="3"/>
        <v>1.0229910902316217</v>
      </c>
    </row>
    <row r="81" spans="1:6" x14ac:dyDescent="0.3">
      <c r="A81" s="129">
        <v>43095</v>
      </c>
      <c r="B81" s="130">
        <v>2.6444000000000001E-4</v>
      </c>
      <c r="C81" s="146" t="e">
        <f t="shared" si="2"/>
        <v>#REF!</v>
      </c>
      <c r="D81" s="146">
        <f t="shared" si="4"/>
        <v>1.0010581796450544</v>
      </c>
      <c r="E81" s="154"/>
      <c r="F81" s="154">
        <f t="shared" si="3"/>
        <v>1.0232616099955225</v>
      </c>
    </row>
    <row r="82" spans="1:6" x14ac:dyDescent="0.3">
      <c r="A82" s="129">
        <v>43096</v>
      </c>
      <c r="B82" s="130">
        <v>2.6444000000000001E-4</v>
      </c>
      <c r="C82" s="146" t="e">
        <f t="shared" si="2"/>
        <v>#REF!</v>
      </c>
      <c r="D82" s="146">
        <f t="shared" si="4"/>
        <v>1.0013228994700798</v>
      </c>
      <c r="E82" s="154"/>
      <c r="F82" s="154">
        <f t="shared" si="3"/>
        <v>1.0235322012956698</v>
      </c>
    </row>
    <row r="83" spans="1:6" x14ac:dyDescent="0.3">
      <c r="A83" s="129">
        <v>43097</v>
      </c>
      <c r="B83" s="130">
        <v>2.6444000000000001E-4</v>
      </c>
      <c r="C83" s="146" t="e">
        <f t="shared" si="2"/>
        <v>#REF!</v>
      </c>
      <c r="D83" s="146">
        <f t="shared" si="4"/>
        <v>1.0015876892976157</v>
      </c>
      <c r="E83" s="154"/>
      <c r="F83" s="154">
        <f t="shared" si="3"/>
        <v>1.0238028641509804</v>
      </c>
    </row>
    <row r="84" spans="1:6" x14ac:dyDescent="0.3">
      <c r="A84" s="129">
        <v>43098</v>
      </c>
      <c r="B84" s="130">
        <v>2.6444000000000001E-4</v>
      </c>
      <c r="C84" s="146" t="e">
        <f t="shared" si="2"/>
        <v>#REF!</v>
      </c>
      <c r="D84" s="146">
        <f t="shared" si="4"/>
        <v>1.0018525491461736</v>
      </c>
      <c r="E84" s="154"/>
      <c r="F84" s="154">
        <f t="shared" si="3"/>
        <v>1.0240735985803766</v>
      </c>
    </row>
    <row r="85" spans="1:6" s="102" customFormat="1" x14ac:dyDescent="0.3">
      <c r="A85" s="129">
        <v>43102</v>
      </c>
      <c r="B85" s="130">
        <v>2.6444000000000001E-4</v>
      </c>
      <c r="C85" s="146" t="e">
        <f t="shared" si="2"/>
        <v>#REF!</v>
      </c>
      <c r="D85" s="146">
        <f t="shared" si="4"/>
        <v>1.00211747903427</v>
      </c>
      <c r="E85" s="154"/>
      <c r="F85" s="154">
        <f t="shared" si="3"/>
        <v>1.0243444046027852</v>
      </c>
    </row>
    <row r="86" spans="1:6" x14ac:dyDescent="0.3">
      <c r="A86" s="129">
        <v>43103</v>
      </c>
      <c r="B86" s="130">
        <v>2.6444000000000001E-4</v>
      </c>
      <c r="C86" s="146" t="e">
        <f t="shared" si="2"/>
        <v>#REF!</v>
      </c>
      <c r="D86" s="146">
        <f t="shared" si="4"/>
        <v>1.0023824789804259</v>
      </c>
      <c r="E86" s="154"/>
      <c r="F86" s="154">
        <f t="shared" si="3"/>
        <v>1.0246152822371384</v>
      </c>
    </row>
    <row r="87" spans="1:6" x14ac:dyDescent="0.3">
      <c r="A87" s="129">
        <v>43104</v>
      </c>
      <c r="B87" s="130">
        <v>2.6444000000000001E-4</v>
      </c>
      <c r="C87" s="146" t="e">
        <f t="shared" si="2"/>
        <v>#REF!</v>
      </c>
      <c r="D87" s="146">
        <f t="shared" si="4"/>
        <v>1.0026475490031674</v>
      </c>
      <c r="E87" s="154"/>
      <c r="F87" s="154">
        <f t="shared" si="3"/>
        <v>1.0248862315023732</v>
      </c>
    </row>
    <row r="88" spans="1:6" x14ac:dyDescent="0.3">
      <c r="A88" s="129">
        <v>43105</v>
      </c>
      <c r="B88" s="130">
        <v>2.6444000000000001E-4</v>
      </c>
      <c r="C88" s="146" t="e">
        <f t="shared" si="2"/>
        <v>#REF!</v>
      </c>
      <c r="D88" s="146">
        <f t="shared" si="4"/>
        <v>1.0029126891210258</v>
      </c>
      <c r="E88" s="154"/>
      <c r="F88" s="154">
        <f t="shared" si="3"/>
        <v>1.0251572524174317</v>
      </c>
    </row>
    <row r="89" spans="1:6" x14ac:dyDescent="0.3">
      <c r="A89" s="129">
        <v>43108</v>
      </c>
      <c r="B89" s="130">
        <v>2.6444000000000001E-4</v>
      </c>
      <c r="C89" s="146" t="e">
        <f t="shared" si="2"/>
        <v>#REF!</v>
      </c>
      <c r="D89" s="146">
        <f t="shared" si="4"/>
        <v>1.0031778993525371</v>
      </c>
      <c r="E89" s="154"/>
      <c r="F89" s="154">
        <f t="shared" si="3"/>
        <v>1.0254283450012611</v>
      </c>
    </row>
    <row r="90" spans="1:6" x14ac:dyDescent="0.3">
      <c r="A90" s="129">
        <v>43109</v>
      </c>
      <c r="B90" s="130">
        <v>2.6444000000000001E-4</v>
      </c>
      <c r="C90" s="146" t="e">
        <f t="shared" si="2"/>
        <v>#REF!</v>
      </c>
      <c r="D90" s="146">
        <f t="shared" si="4"/>
        <v>1.003443179716242</v>
      </c>
      <c r="E90" s="154"/>
      <c r="F90" s="154">
        <f t="shared" si="3"/>
        <v>1.0256995092728134</v>
      </c>
    </row>
    <row r="91" spans="1:6" x14ac:dyDescent="0.3">
      <c r="A91" s="129">
        <v>43110</v>
      </c>
      <c r="B91" s="130">
        <v>2.6444000000000001E-4</v>
      </c>
      <c r="C91" s="146" t="e">
        <f t="shared" si="2"/>
        <v>#REF!</v>
      </c>
      <c r="D91" s="146">
        <f t="shared" si="4"/>
        <v>1.0037085302306861</v>
      </c>
      <c r="E91" s="154"/>
      <c r="F91" s="154">
        <f t="shared" si="3"/>
        <v>1.0259707452510456</v>
      </c>
    </row>
    <row r="92" spans="1:6" x14ac:dyDescent="0.3">
      <c r="A92" s="129">
        <v>43111</v>
      </c>
      <c r="B92" s="130">
        <v>2.6444000000000001E-4</v>
      </c>
      <c r="C92" s="146" t="e">
        <f t="shared" si="2"/>
        <v>#REF!</v>
      </c>
      <c r="D92" s="146">
        <f t="shared" si="4"/>
        <v>1.0039739509144203</v>
      </c>
      <c r="E92" s="154"/>
      <c r="F92" s="154">
        <f t="shared" si="3"/>
        <v>1.0262420529549199</v>
      </c>
    </row>
    <row r="93" spans="1:6" x14ac:dyDescent="0.3">
      <c r="A93" s="129">
        <v>43112</v>
      </c>
      <c r="B93" s="130">
        <v>2.6444000000000001E-4</v>
      </c>
      <c r="C93" s="146" t="e">
        <f t="shared" si="2"/>
        <v>#REF!</v>
      </c>
      <c r="D93" s="146">
        <f t="shared" si="4"/>
        <v>1.0042394417860001</v>
      </c>
      <c r="E93" s="154"/>
      <c r="F93" s="154">
        <f t="shared" si="3"/>
        <v>1.0265134324034033</v>
      </c>
    </row>
    <row r="94" spans="1:6" x14ac:dyDescent="0.3">
      <c r="A94" s="129">
        <v>43115</v>
      </c>
      <c r="B94" s="130">
        <v>2.6444000000000001E-4</v>
      </c>
      <c r="C94" s="146" t="e">
        <f t="shared" si="2"/>
        <v>#REF!</v>
      </c>
      <c r="D94" s="146">
        <f t="shared" si="4"/>
        <v>1.0045050028639861</v>
      </c>
      <c r="E94" s="154"/>
      <c r="F94" s="154">
        <f t="shared" si="3"/>
        <v>1.026784883615468</v>
      </c>
    </row>
    <row r="95" spans="1:6" x14ac:dyDescent="0.3">
      <c r="A95" s="129">
        <v>43116</v>
      </c>
      <c r="B95" s="130">
        <v>2.6444000000000001E-4</v>
      </c>
      <c r="C95" s="146" t="e">
        <f t="shared" si="2"/>
        <v>#REF!</v>
      </c>
      <c r="D95" s="146">
        <f t="shared" si="4"/>
        <v>1.0047706341669436</v>
      </c>
      <c r="E95" s="154"/>
      <c r="F95" s="154">
        <f t="shared" si="3"/>
        <v>1.0270564066100913</v>
      </c>
    </row>
    <row r="96" spans="1:6" x14ac:dyDescent="0.3">
      <c r="A96" s="129">
        <v>43117</v>
      </c>
      <c r="B96" s="130">
        <v>2.6444000000000001E-4</v>
      </c>
      <c r="C96" s="146" t="e">
        <f t="shared" si="2"/>
        <v>#REF!</v>
      </c>
      <c r="D96" s="146">
        <f t="shared" si="4"/>
        <v>1.0050363357134426</v>
      </c>
      <c r="E96" s="154"/>
      <c r="F96" s="154">
        <f t="shared" si="3"/>
        <v>1.0273280014062554</v>
      </c>
    </row>
    <row r="97" spans="1:6" x14ac:dyDescent="0.3">
      <c r="A97" s="129">
        <v>43118</v>
      </c>
      <c r="B97" s="130">
        <v>2.6444000000000001E-4</v>
      </c>
      <c r="C97" s="146" t="e">
        <f t="shared" si="2"/>
        <v>#REF!</v>
      </c>
      <c r="D97" s="146">
        <f t="shared" si="4"/>
        <v>1.0053021075220587</v>
      </c>
      <c r="E97" s="154"/>
      <c r="F97" s="154">
        <f t="shared" si="3"/>
        <v>1.0275996680229473</v>
      </c>
    </row>
    <row r="98" spans="1:6" x14ac:dyDescent="0.3">
      <c r="A98" s="129">
        <v>43119</v>
      </c>
      <c r="B98" s="130">
        <v>2.6444000000000001E-4</v>
      </c>
      <c r="C98" s="146" t="e">
        <f t="shared" si="2"/>
        <v>#REF!</v>
      </c>
      <c r="D98" s="146">
        <f t="shared" si="4"/>
        <v>1.0055679496113719</v>
      </c>
      <c r="E98" s="154"/>
      <c r="F98" s="154">
        <f t="shared" si="3"/>
        <v>1.0278714064791594</v>
      </c>
    </row>
    <row r="99" spans="1:6" x14ac:dyDescent="0.3">
      <c r="A99" s="129">
        <v>43122</v>
      </c>
      <c r="B99" s="130">
        <v>2.6444000000000001E-4</v>
      </c>
      <c r="C99" s="146" t="e">
        <f t="shared" si="2"/>
        <v>#REF!</v>
      </c>
      <c r="D99" s="146">
        <f t="shared" si="4"/>
        <v>1.0058338619999672</v>
      </c>
      <c r="E99" s="154"/>
      <c r="F99" s="154">
        <f t="shared" si="3"/>
        <v>1.0281432167938889</v>
      </c>
    </row>
    <row r="100" spans="1:6" x14ac:dyDescent="0.3">
      <c r="A100" s="129">
        <v>43123</v>
      </c>
      <c r="B100" s="130">
        <v>2.6444000000000001E-4</v>
      </c>
      <c r="C100" s="146" t="e">
        <f t="shared" si="2"/>
        <v>#REF!</v>
      </c>
      <c r="D100" s="146">
        <f t="shared" si="4"/>
        <v>1.0060998447064344</v>
      </c>
      <c r="E100" s="154"/>
      <c r="F100" s="154">
        <f t="shared" si="3"/>
        <v>1.0284150989861378</v>
      </c>
    </row>
    <row r="101" spans="1:6" x14ac:dyDescent="0.3">
      <c r="A101" s="129">
        <v>43124</v>
      </c>
      <c r="B101" s="130">
        <v>2.6444000000000001E-4</v>
      </c>
      <c r="C101" s="146" t="e">
        <f t="shared" si="2"/>
        <v>#REF!</v>
      </c>
      <c r="D101" s="146">
        <f t="shared" si="4"/>
        <v>1.0063658977493686</v>
      </c>
      <c r="E101" s="154"/>
      <c r="F101" s="154">
        <f t="shared" si="3"/>
        <v>1.0286870530749137</v>
      </c>
    </row>
    <row r="102" spans="1:6" x14ac:dyDescent="0.3">
      <c r="A102" s="129">
        <v>43125</v>
      </c>
      <c r="B102" s="130">
        <v>2.6444000000000001E-4</v>
      </c>
      <c r="C102" s="146" t="e">
        <f t="shared" si="2"/>
        <v>#REF!</v>
      </c>
      <c r="D102" s="146">
        <f t="shared" si="4"/>
        <v>1.0066320211473694</v>
      </c>
      <c r="E102" s="154"/>
      <c r="F102" s="154">
        <f t="shared" si="3"/>
        <v>1.0289590790792289</v>
      </c>
    </row>
    <row r="103" spans="1:6" x14ac:dyDescent="0.3">
      <c r="A103" s="129">
        <v>43126</v>
      </c>
      <c r="B103" s="130">
        <v>2.6444000000000001E-4</v>
      </c>
      <c r="C103" s="146" t="e">
        <f t="shared" si="2"/>
        <v>#REF!</v>
      </c>
      <c r="D103" s="146">
        <f t="shared" si="4"/>
        <v>1.0068982149190415</v>
      </c>
      <c r="E103" s="154"/>
      <c r="F103" s="154">
        <f t="shared" si="3"/>
        <v>1.0292311770181006</v>
      </c>
    </row>
    <row r="104" spans="1:6" x14ac:dyDescent="0.3">
      <c r="A104" s="129">
        <v>43129</v>
      </c>
      <c r="B104" s="130">
        <v>2.6444000000000001E-4</v>
      </c>
      <c r="C104" s="146" t="e">
        <f t="shared" si="2"/>
        <v>#REF!</v>
      </c>
      <c r="D104" s="146">
        <f t="shared" si="4"/>
        <v>1.0071644790829948</v>
      </c>
      <c r="E104" s="154"/>
      <c r="F104" s="154">
        <f t="shared" si="3"/>
        <v>1.0295033469105512</v>
      </c>
    </row>
    <row r="105" spans="1:6" x14ac:dyDescent="0.3">
      <c r="A105" s="129">
        <v>43130</v>
      </c>
      <c r="B105" s="130">
        <v>2.6444000000000001E-4</v>
      </c>
      <c r="C105" s="146" t="e">
        <f t="shared" si="2"/>
        <v>#REF!</v>
      </c>
      <c r="D105" s="146">
        <f t="shared" si="4"/>
        <v>1.0074308136578436</v>
      </c>
      <c r="E105" s="154"/>
      <c r="F105" s="154">
        <f t="shared" si="3"/>
        <v>1.0297755887756084</v>
      </c>
    </row>
    <row r="106" spans="1:6" x14ac:dyDescent="0.3">
      <c r="A106" s="129">
        <v>43131</v>
      </c>
      <c r="B106" s="130">
        <v>2.6444000000000001E-4</v>
      </c>
      <c r="C106" s="146" t="e">
        <f t="shared" si="2"/>
        <v>#REF!</v>
      </c>
      <c r="D106" s="146">
        <f t="shared" si="4"/>
        <v>1.0076972186622073</v>
      </c>
      <c r="E106" s="154"/>
      <c r="F106" s="154">
        <f t="shared" si="3"/>
        <v>1.0300479026323042</v>
      </c>
    </row>
    <row r="107" spans="1:6" s="102" customFormat="1" x14ac:dyDescent="0.3">
      <c r="A107" s="129">
        <v>43132</v>
      </c>
      <c r="B107" s="130">
        <v>2.6444000000000001E-4</v>
      </c>
      <c r="C107" s="146" t="e">
        <f t="shared" si="2"/>
        <v>#REF!</v>
      </c>
      <c r="D107" s="146">
        <f t="shared" si="4"/>
        <v>1.0079636941147103</v>
      </c>
      <c r="E107" s="154"/>
      <c r="F107" s="154">
        <f t="shared" si="3"/>
        <v>1.0303202884996763</v>
      </c>
    </row>
    <row r="108" spans="1:6" x14ac:dyDescent="0.3">
      <c r="A108" s="129">
        <v>43133</v>
      </c>
      <c r="B108" s="130">
        <v>2.6444000000000001E-4</v>
      </c>
      <c r="C108" s="146" t="e">
        <f t="shared" si="2"/>
        <v>#REF!</v>
      </c>
      <c r="D108" s="146">
        <f t="shared" si="4"/>
        <v>1.008230240033982</v>
      </c>
      <c r="E108" s="154"/>
      <c r="F108" s="154">
        <f t="shared" si="3"/>
        <v>1.0305927463967672</v>
      </c>
    </row>
    <row r="109" spans="1:6" x14ac:dyDescent="0.3">
      <c r="A109" s="129">
        <v>43136</v>
      </c>
      <c r="B109" s="130">
        <v>2.6444000000000001E-4</v>
      </c>
      <c r="C109" s="146" t="e">
        <f t="shared" si="2"/>
        <v>#REF!</v>
      </c>
      <c r="D109" s="146">
        <f t="shared" si="4"/>
        <v>1.0084968564386565</v>
      </c>
      <c r="E109" s="154"/>
      <c r="F109" s="154">
        <f t="shared" si="3"/>
        <v>1.0308652763426245</v>
      </c>
    </row>
    <row r="110" spans="1:6" x14ac:dyDescent="0.3">
      <c r="A110" s="129">
        <v>43137</v>
      </c>
      <c r="B110" s="130">
        <v>2.6444000000000001E-4</v>
      </c>
      <c r="C110" s="146" t="e">
        <f t="shared" si="2"/>
        <v>#REF!</v>
      </c>
      <c r="D110" s="146">
        <f t="shared" si="4"/>
        <v>1.0087635433473732</v>
      </c>
      <c r="E110" s="154"/>
      <c r="F110" s="154">
        <f t="shared" si="3"/>
        <v>1.0311378783563006</v>
      </c>
    </row>
    <row r="111" spans="1:6" x14ac:dyDescent="0.3">
      <c r="A111" s="129">
        <v>43138</v>
      </c>
      <c r="B111" s="130">
        <v>2.6444000000000001E-4</v>
      </c>
      <c r="C111" s="146" t="e">
        <f t="shared" si="2"/>
        <v>#REF!</v>
      </c>
      <c r="D111" s="146">
        <f t="shared" ref="D111:D142" si="5">D110*(1+B111)</f>
        <v>1.009030300778776</v>
      </c>
      <c r="E111" s="154"/>
      <c r="F111" s="154">
        <f t="shared" si="3"/>
        <v>1.0314105524568531</v>
      </c>
    </row>
    <row r="112" spans="1:6" x14ac:dyDescent="0.3">
      <c r="A112" s="129">
        <v>43139</v>
      </c>
      <c r="B112" s="130">
        <v>2.5514999999999999E-4</v>
      </c>
      <c r="C112" s="146" t="e">
        <f t="shared" si="2"/>
        <v>#REF!</v>
      </c>
      <c r="D112" s="146">
        <f t="shared" si="5"/>
        <v>1.0092877548600199</v>
      </c>
      <c r="E112" s="154"/>
      <c r="F112" s="154">
        <f t="shared" si="3"/>
        <v>1.0316737168593126</v>
      </c>
    </row>
    <row r="113" spans="1:6" x14ac:dyDescent="0.3">
      <c r="A113" s="129">
        <v>43140</v>
      </c>
      <c r="B113" s="130">
        <v>2.5514999999999999E-4</v>
      </c>
      <c r="C113" s="146" t="e">
        <f t="shared" si="2"/>
        <v>#REF!</v>
      </c>
      <c r="D113" s="146">
        <f t="shared" si="5"/>
        <v>1.0095452746306726</v>
      </c>
      <c r="E113" s="154"/>
      <c r="F113" s="154">
        <f t="shared" si="3"/>
        <v>1.0319369484081693</v>
      </c>
    </row>
    <row r="114" spans="1:6" x14ac:dyDescent="0.3">
      <c r="A114" s="129">
        <v>43145</v>
      </c>
      <c r="B114" s="130">
        <v>2.5514999999999999E-4</v>
      </c>
      <c r="C114" s="146" t="e">
        <f t="shared" si="2"/>
        <v>#REF!</v>
      </c>
      <c r="D114" s="146">
        <f t="shared" si="5"/>
        <v>1.0098028601074946</v>
      </c>
      <c r="E114" s="154"/>
      <c r="F114" s="154">
        <f t="shared" si="3"/>
        <v>1.0322002471205558</v>
      </c>
    </row>
    <row r="115" spans="1:6" x14ac:dyDescent="0.3">
      <c r="A115" s="129">
        <v>43146</v>
      </c>
      <c r="B115" s="130">
        <v>2.5514999999999999E-4</v>
      </c>
      <c r="C115" s="146" t="e">
        <f t="shared" si="2"/>
        <v>#REF!</v>
      </c>
      <c r="D115" s="146">
        <f t="shared" si="5"/>
        <v>1.0100605113072512</v>
      </c>
      <c r="E115" s="154"/>
      <c r="F115" s="154">
        <f t="shared" si="3"/>
        <v>1.0324636130136087</v>
      </c>
    </row>
    <row r="116" spans="1:6" x14ac:dyDescent="0.3">
      <c r="A116" s="129">
        <v>43147</v>
      </c>
      <c r="B116" s="130">
        <v>2.5514999999999999E-4</v>
      </c>
      <c r="C116" s="146" t="e">
        <f t="shared" si="2"/>
        <v>#REF!</v>
      </c>
      <c r="D116" s="146">
        <f t="shared" si="5"/>
        <v>1.0103182282467114</v>
      </c>
      <c r="E116" s="154"/>
      <c r="F116" s="154">
        <f t="shared" si="3"/>
        <v>1.0327270461044691</v>
      </c>
    </row>
    <row r="117" spans="1:6" x14ac:dyDescent="0.3">
      <c r="A117" s="129">
        <v>43150</v>
      </c>
      <c r="B117" s="130">
        <v>2.5514999999999999E-4</v>
      </c>
      <c r="C117" s="146" t="e">
        <f t="shared" si="2"/>
        <v>#REF!</v>
      </c>
      <c r="D117" s="146">
        <f t="shared" si="5"/>
        <v>1.0105760109426487</v>
      </c>
      <c r="E117" s="154"/>
      <c r="F117" s="154">
        <f t="shared" si="3"/>
        <v>1.0329905464102827</v>
      </c>
    </row>
    <row r="118" spans="1:6" x14ac:dyDescent="0.3">
      <c r="A118" s="129">
        <v>43151</v>
      </c>
      <c r="B118" s="130">
        <v>2.5514999999999999E-4</v>
      </c>
      <c r="C118" s="146" t="e">
        <f t="shared" si="2"/>
        <v>#REF!</v>
      </c>
      <c r="D118" s="146">
        <f t="shared" si="5"/>
        <v>1.0108338594118409</v>
      </c>
      <c r="E118" s="154"/>
      <c r="F118" s="154">
        <f t="shared" si="3"/>
        <v>1.0332541139481994</v>
      </c>
    </row>
    <row r="119" spans="1:6" x14ac:dyDescent="0.3">
      <c r="A119" s="129">
        <v>43152</v>
      </c>
      <c r="B119" s="130">
        <v>2.5514999999999999E-4</v>
      </c>
      <c r="C119" s="146" t="e">
        <f t="shared" si="2"/>
        <v>#REF!</v>
      </c>
      <c r="D119" s="146">
        <f t="shared" si="5"/>
        <v>1.0110917736710698</v>
      </c>
      <c r="E119" s="154"/>
      <c r="F119" s="154">
        <f t="shared" si="3"/>
        <v>1.0335177487353735</v>
      </c>
    </row>
    <row r="120" spans="1:6" x14ac:dyDescent="0.3">
      <c r="A120" s="129">
        <v>43153</v>
      </c>
      <c r="B120" s="130">
        <v>2.5514999999999999E-4</v>
      </c>
      <c r="C120" s="146" t="e">
        <f t="shared" si="2"/>
        <v>#REF!</v>
      </c>
      <c r="D120" s="146">
        <f t="shared" si="5"/>
        <v>1.0113497537371221</v>
      </c>
      <c r="E120" s="154"/>
      <c r="F120" s="154">
        <f t="shared" si="3"/>
        <v>1.0337814507889633</v>
      </c>
    </row>
    <row r="121" spans="1:6" x14ac:dyDescent="0.3">
      <c r="A121" s="129">
        <v>43154</v>
      </c>
      <c r="B121" s="130">
        <v>2.5514999999999999E-4</v>
      </c>
      <c r="C121" s="146" t="e">
        <f t="shared" si="2"/>
        <v>#REF!</v>
      </c>
      <c r="D121" s="146">
        <f t="shared" si="5"/>
        <v>1.0116077996267883</v>
      </c>
      <c r="E121" s="154"/>
      <c r="F121" s="154">
        <f t="shared" si="3"/>
        <v>1.0340452201261323</v>
      </c>
    </row>
    <row r="122" spans="1:6" x14ac:dyDescent="0.3">
      <c r="A122" s="129">
        <v>43157</v>
      </c>
      <c r="B122" s="130">
        <v>2.5514999999999999E-4</v>
      </c>
      <c r="C122" s="146" t="e">
        <f t="shared" si="2"/>
        <v>#REF!</v>
      </c>
      <c r="D122" s="146">
        <f t="shared" si="5"/>
        <v>1.0118659113568631</v>
      </c>
      <c r="E122" s="154"/>
      <c r="F122" s="154">
        <f t="shared" si="3"/>
        <v>1.0343090567640476</v>
      </c>
    </row>
    <row r="123" spans="1:6" x14ac:dyDescent="0.3">
      <c r="A123" s="129">
        <v>43158</v>
      </c>
      <c r="B123" s="130">
        <v>2.5514999999999999E-4</v>
      </c>
      <c r="C123" s="146" t="e">
        <f t="shared" si="2"/>
        <v>#REF!</v>
      </c>
      <c r="D123" s="146">
        <f t="shared" si="5"/>
        <v>1.0121240889441458</v>
      </c>
      <c r="E123" s="154"/>
      <c r="F123" s="154">
        <f t="shared" si="3"/>
        <v>1.034572960719881</v>
      </c>
    </row>
    <row r="124" spans="1:6" x14ac:dyDescent="0.3">
      <c r="A124" s="129">
        <v>43159</v>
      </c>
      <c r="B124" s="130">
        <v>2.5514999999999999E-4</v>
      </c>
      <c r="C124" s="146" t="e">
        <f t="shared" si="2"/>
        <v>#REF!</v>
      </c>
      <c r="D124" s="146">
        <f t="shared" si="5"/>
        <v>1.01238233240544</v>
      </c>
      <c r="E124" s="154"/>
      <c r="F124" s="154">
        <f t="shared" si="3"/>
        <v>1.0348369320108088</v>
      </c>
    </row>
    <row r="125" spans="1:6" s="102" customFormat="1" x14ac:dyDescent="0.3">
      <c r="A125" s="129">
        <v>43160</v>
      </c>
      <c r="B125" s="130">
        <v>2.5514999999999999E-4</v>
      </c>
      <c r="C125" s="146" t="e">
        <f t="shared" si="2"/>
        <v>#REF!</v>
      </c>
      <c r="D125" s="146">
        <f t="shared" si="5"/>
        <v>1.0126406417575533</v>
      </c>
      <c r="E125" s="154"/>
      <c r="F125" s="154">
        <f t="shared" si="3"/>
        <v>1.0351009706540115</v>
      </c>
    </row>
    <row r="126" spans="1:6" x14ac:dyDescent="0.3">
      <c r="A126" s="129">
        <v>43161</v>
      </c>
      <c r="B126" s="130">
        <v>2.5514999999999999E-4</v>
      </c>
      <c r="C126" s="146" t="e">
        <f t="shared" si="2"/>
        <v>#REF!</v>
      </c>
      <c r="D126" s="146">
        <f t="shared" si="5"/>
        <v>1.0128990170172978</v>
      </c>
      <c r="E126" s="154"/>
      <c r="F126" s="154">
        <f t="shared" si="3"/>
        <v>1.035365076666674</v>
      </c>
    </row>
    <row r="127" spans="1:6" x14ac:dyDescent="0.3">
      <c r="A127" s="129">
        <v>43164</v>
      </c>
      <c r="B127" s="130">
        <v>2.5514999999999999E-4</v>
      </c>
      <c r="C127" s="146" t="e">
        <f t="shared" si="2"/>
        <v>#REF!</v>
      </c>
      <c r="D127" s="146">
        <f t="shared" si="5"/>
        <v>1.0131574582014899</v>
      </c>
      <c r="E127" s="154"/>
      <c r="F127" s="154">
        <f t="shared" si="3"/>
        <v>1.0356292500659856</v>
      </c>
    </row>
    <row r="128" spans="1:6" x14ac:dyDescent="0.3">
      <c r="A128" s="129">
        <v>43165</v>
      </c>
      <c r="B128" s="130">
        <v>2.5514999999999999E-4</v>
      </c>
      <c r="C128" s="146" t="e">
        <f t="shared" si="2"/>
        <v>#REF!</v>
      </c>
      <c r="D128" s="146">
        <f t="shared" si="5"/>
        <v>1.0134159653269501</v>
      </c>
      <c r="E128" s="154"/>
      <c r="F128" s="154">
        <f t="shared" si="3"/>
        <v>1.03589349086914</v>
      </c>
    </row>
    <row r="129" spans="1:6" x14ac:dyDescent="0.3">
      <c r="A129" s="129">
        <v>43166</v>
      </c>
      <c r="B129" s="130">
        <v>2.5514999999999999E-4</v>
      </c>
      <c r="C129" s="146" t="e">
        <f t="shared" si="2"/>
        <v>#REF!</v>
      </c>
      <c r="D129" s="146">
        <f t="shared" si="5"/>
        <v>1.0136745384105035</v>
      </c>
      <c r="E129" s="154"/>
      <c r="F129" s="154">
        <f t="shared" si="3"/>
        <v>1.0361577990933353</v>
      </c>
    </row>
    <row r="130" spans="1:6" x14ac:dyDescent="0.3">
      <c r="A130" s="129">
        <v>43167</v>
      </c>
      <c r="B130" s="130">
        <v>2.5514999999999999E-4</v>
      </c>
      <c r="C130" s="146" t="e">
        <f t="shared" si="2"/>
        <v>#REF!</v>
      </c>
      <c r="D130" s="146">
        <f t="shared" si="5"/>
        <v>1.013933177468979</v>
      </c>
      <c r="E130" s="154">
        <f>1+B130</f>
        <v>1.0002551500000001</v>
      </c>
      <c r="F130" s="154">
        <f t="shared" si="3"/>
        <v>1.036422174755774</v>
      </c>
    </row>
    <row r="131" spans="1:6" x14ac:dyDescent="0.3">
      <c r="A131" s="129">
        <v>43168</v>
      </c>
      <c r="B131" s="130">
        <v>2.5514999999999999E-4</v>
      </c>
      <c r="C131" s="146" t="e">
        <f t="shared" si="2"/>
        <v>#REF!</v>
      </c>
      <c r="D131" s="146">
        <f t="shared" si="5"/>
        <v>1.0141918825192104</v>
      </c>
      <c r="E131" s="154">
        <f t="shared" ref="E131:E172" si="6">E130*(1+B131)</f>
        <v>1.0005103651015226</v>
      </c>
      <c r="F131" s="154">
        <f t="shared" si="3"/>
        <v>1.0366866178736631</v>
      </c>
    </row>
    <row r="132" spans="1:6" x14ac:dyDescent="0.3">
      <c r="A132" s="129">
        <v>43171</v>
      </c>
      <c r="B132" s="130">
        <v>2.5514999999999999E-4</v>
      </c>
      <c r="C132" s="146" t="e">
        <f t="shared" ref="C132:C172" si="7">C131*(1+B132)</f>
        <v>#REF!</v>
      </c>
      <c r="D132" s="146">
        <f t="shared" si="5"/>
        <v>1.0144506535780353</v>
      </c>
      <c r="E132" s="154">
        <f t="shared" si="6"/>
        <v>1.0007656453211784</v>
      </c>
      <c r="F132" s="154">
        <f t="shared" si="3"/>
        <v>1.0369511284642137</v>
      </c>
    </row>
    <row r="133" spans="1:6" x14ac:dyDescent="0.3">
      <c r="A133" s="129">
        <v>43172</v>
      </c>
      <c r="B133" s="130">
        <v>2.5514999999999999E-4</v>
      </c>
      <c r="C133" s="146" t="e">
        <f t="shared" si="7"/>
        <v>#REF!</v>
      </c>
      <c r="D133" s="146">
        <f t="shared" si="5"/>
        <v>1.0147094906622958</v>
      </c>
      <c r="E133" s="154">
        <f t="shared" si="6"/>
        <v>1.0010209906755823</v>
      </c>
      <c r="F133" s="154">
        <f t="shared" ref="F133:F196" si="8">F132*(1+B133)</f>
        <v>1.0372157065446415</v>
      </c>
    </row>
    <row r="134" spans="1:6" x14ac:dyDescent="0.3">
      <c r="A134" s="129">
        <v>43173</v>
      </c>
      <c r="B134" s="130">
        <v>2.5514999999999999E-4</v>
      </c>
      <c r="C134" s="146" t="e">
        <f t="shared" si="7"/>
        <v>#REF!</v>
      </c>
      <c r="D134" s="146">
        <f t="shared" si="5"/>
        <v>1.0149683937888383</v>
      </c>
      <c r="E134" s="154">
        <f t="shared" si="6"/>
        <v>1.0012764011813533</v>
      </c>
      <c r="F134" s="154">
        <f t="shared" si="8"/>
        <v>1.0374803521321665</v>
      </c>
    </row>
    <row r="135" spans="1:6" x14ac:dyDescent="0.3">
      <c r="A135" s="129">
        <v>43174</v>
      </c>
      <c r="B135" s="130">
        <v>2.5514999999999999E-4</v>
      </c>
      <c r="C135" s="146" t="e">
        <f t="shared" si="7"/>
        <v>#REF!</v>
      </c>
      <c r="D135" s="146">
        <f t="shared" si="5"/>
        <v>1.0152273629745137</v>
      </c>
      <c r="E135" s="154">
        <f t="shared" si="6"/>
        <v>1.0015318768551149</v>
      </c>
      <c r="F135" s="154">
        <f t="shared" si="8"/>
        <v>1.0377450652440132</v>
      </c>
    </row>
    <row r="136" spans="1:6" x14ac:dyDescent="0.3">
      <c r="A136" s="129">
        <v>43175</v>
      </c>
      <c r="B136" s="130">
        <v>2.5514999999999999E-4</v>
      </c>
      <c r="C136" s="146" t="e">
        <f t="shared" si="7"/>
        <v>#REF!</v>
      </c>
      <c r="D136" s="146">
        <f t="shared" si="5"/>
        <v>1.0154863982361766</v>
      </c>
      <c r="E136" s="154">
        <f t="shared" si="6"/>
        <v>1.0017874177134947</v>
      </c>
      <c r="F136" s="154">
        <f t="shared" si="8"/>
        <v>1.0380098458974103</v>
      </c>
    </row>
    <row r="137" spans="1:6" x14ac:dyDescent="0.3">
      <c r="A137" s="129">
        <v>43178</v>
      </c>
      <c r="B137" s="130">
        <v>2.5514999999999999E-4</v>
      </c>
      <c r="C137" s="146" t="e">
        <f t="shared" si="7"/>
        <v>#REF!</v>
      </c>
      <c r="D137" s="146">
        <f t="shared" si="5"/>
        <v>1.0157454995906867</v>
      </c>
      <c r="E137" s="154">
        <f t="shared" si="6"/>
        <v>1.0020430237731244</v>
      </c>
      <c r="F137" s="154">
        <f t="shared" si="8"/>
        <v>1.0382746941095911</v>
      </c>
    </row>
    <row r="138" spans="1:6" x14ac:dyDescent="0.3">
      <c r="A138" s="129">
        <v>43179</v>
      </c>
      <c r="B138" s="130">
        <v>2.5514999999999999E-4</v>
      </c>
      <c r="C138" s="146" t="e">
        <f t="shared" si="7"/>
        <v>#REF!</v>
      </c>
      <c r="D138" s="146">
        <f t="shared" si="5"/>
        <v>1.0160046670549074</v>
      </c>
      <c r="E138" s="154">
        <f t="shared" si="6"/>
        <v>1.0022986950506403</v>
      </c>
      <c r="F138" s="154">
        <f t="shared" si="8"/>
        <v>1.0385396098977933</v>
      </c>
    </row>
    <row r="139" spans="1:6" x14ac:dyDescent="0.3">
      <c r="A139" s="129">
        <v>43180</v>
      </c>
      <c r="B139" s="130">
        <v>2.5514999999999999E-4</v>
      </c>
      <c r="C139" s="146" t="e">
        <f t="shared" si="7"/>
        <v>#REF!</v>
      </c>
      <c r="D139" s="146">
        <f t="shared" si="5"/>
        <v>1.0162639006457066</v>
      </c>
      <c r="E139" s="154">
        <f t="shared" si="6"/>
        <v>1.0025544315626826</v>
      </c>
      <c r="F139" s="154">
        <f t="shared" si="8"/>
        <v>1.0388045932792587</v>
      </c>
    </row>
    <row r="140" spans="1:6" x14ac:dyDescent="0.3">
      <c r="A140" s="129">
        <v>43181</v>
      </c>
      <c r="B140" s="130">
        <v>2.4583E-4</v>
      </c>
      <c r="C140" s="146" t="e">
        <f t="shared" si="7"/>
        <v>#REF!</v>
      </c>
      <c r="D140" s="146">
        <f t="shared" si="5"/>
        <v>1.0165137288004022</v>
      </c>
      <c r="E140" s="154">
        <f t="shared" si="6"/>
        <v>1.0028008895185936</v>
      </c>
      <c r="F140" s="154">
        <f t="shared" si="8"/>
        <v>1.0390599626124244</v>
      </c>
    </row>
    <row r="141" spans="1:6" x14ac:dyDescent="0.3">
      <c r="A141" s="129">
        <v>43182</v>
      </c>
      <c r="B141" s="130">
        <v>2.4583E-4</v>
      </c>
      <c r="C141" s="146" t="e">
        <f t="shared" si="7"/>
        <v>#REF!</v>
      </c>
      <c r="D141" s="146">
        <f t="shared" si="5"/>
        <v>1.0167636183703532</v>
      </c>
      <c r="E141" s="154">
        <f t="shared" si="6"/>
        <v>1.0030474080612639</v>
      </c>
      <c r="F141" s="154">
        <f t="shared" si="8"/>
        <v>1.0393153947230334</v>
      </c>
    </row>
    <row r="142" spans="1:6" x14ac:dyDescent="0.3">
      <c r="A142" s="129">
        <v>43185</v>
      </c>
      <c r="B142" s="130">
        <v>2.4583E-4</v>
      </c>
      <c r="C142" s="146" t="e">
        <f t="shared" si="7"/>
        <v>#REF!</v>
      </c>
      <c r="D142" s="146">
        <f t="shared" si="5"/>
        <v>1.017013569370657</v>
      </c>
      <c r="E142" s="154">
        <f t="shared" si="6"/>
        <v>1.0032939872055875</v>
      </c>
      <c r="F142" s="154">
        <f t="shared" si="8"/>
        <v>1.0395708896265181</v>
      </c>
    </row>
    <row r="143" spans="1:6" x14ac:dyDescent="0.3">
      <c r="A143" s="129">
        <v>43186</v>
      </c>
      <c r="B143" s="130">
        <v>2.4583E-4</v>
      </c>
      <c r="C143" s="146" t="e">
        <f t="shared" si="7"/>
        <v>#REF!</v>
      </c>
      <c r="D143" s="146">
        <f t="shared" ref="D143:D172" si="9">D142*(1+B143)</f>
        <v>1.0172635818164153</v>
      </c>
      <c r="E143" s="154">
        <f t="shared" si="6"/>
        <v>1.0035406269664622</v>
      </c>
      <c r="F143" s="154">
        <f t="shared" si="8"/>
        <v>1.039826447338315</v>
      </c>
    </row>
    <row r="144" spans="1:6" x14ac:dyDescent="0.3">
      <c r="A144" s="129">
        <v>43187</v>
      </c>
      <c r="B144" s="130">
        <v>2.4583E-4</v>
      </c>
      <c r="C144" s="146" t="e">
        <f t="shared" si="7"/>
        <v>#REF!</v>
      </c>
      <c r="D144" s="146">
        <f t="shared" si="9"/>
        <v>1.0175136557227331</v>
      </c>
      <c r="E144" s="154">
        <f t="shared" si="6"/>
        <v>1.0037873273587892</v>
      </c>
      <c r="F144" s="154">
        <f t="shared" si="8"/>
        <v>1.040082067873864</v>
      </c>
    </row>
    <row r="145" spans="1:6" x14ac:dyDescent="0.3">
      <c r="A145" s="129">
        <v>43188</v>
      </c>
      <c r="B145" s="130">
        <v>2.4583E-4</v>
      </c>
      <c r="C145" s="146" t="e">
        <f t="shared" si="7"/>
        <v>#REF!</v>
      </c>
      <c r="D145" s="146">
        <f t="shared" si="9"/>
        <v>1.0177637911047193</v>
      </c>
      <c r="E145" s="154">
        <f t="shared" si="6"/>
        <v>1.0040340883974737</v>
      </c>
      <c r="F145" s="154">
        <f t="shared" si="8"/>
        <v>1.0403377512486094</v>
      </c>
    </row>
    <row r="146" spans="1:6" s="102" customFormat="1" x14ac:dyDescent="0.3">
      <c r="A146" s="129">
        <v>43192</v>
      </c>
      <c r="B146" s="130">
        <v>2.4583E-4</v>
      </c>
      <c r="C146" s="146" t="e">
        <f t="shared" si="7"/>
        <v>#REF!</v>
      </c>
      <c r="D146" s="146">
        <f t="shared" si="9"/>
        <v>1.0180139879774863</v>
      </c>
      <c r="E146" s="154">
        <f t="shared" si="6"/>
        <v>1.0042809100974244</v>
      </c>
      <c r="F146" s="154">
        <f t="shared" si="8"/>
        <v>1.0405934974779987</v>
      </c>
    </row>
    <row r="147" spans="1:6" x14ac:dyDescent="0.3">
      <c r="A147" s="129">
        <v>43193</v>
      </c>
      <c r="B147" s="130">
        <v>2.4583E-4</v>
      </c>
      <c r="C147" s="146" t="e">
        <f t="shared" si="7"/>
        <v>#REF!</v>
      </c>
      <c r="D147" s="146">
        <f t="shared" si="9"/>
        <v>1.0182642463561506</v>
      </c>
      <c r="E147" s="154">
        <f t="shared" si="6"/>
        <v>1.0045277924735536</v>
      </c>
      <c r="F147" s="154">
        <f t="shared" si="8"/>
        <v>1.0408493065774835</v>
      </c>
    </row>
    <row r="148" spans="1:6" x14ac:dyDescent="0.3">
      <c r="A148" s="129">
        <v>43194</v>
      </c>
      <c r="B148" s="130">
        <v>2.4583E-4</v>
      </c>
      <c r="C148" s="146" t="e">
        <f t="shared" si="7"/>
        <v>#REF!</v>
      </c>
      <c r="D148" s="146">
        <f t="shared" si="9"/>
        <v>1.0185145662558324</v>
      </c>
      <c r="E148" s="154">
        <f t="shared" si="6"/>
        <v>1.0047747355407772</v>
      </c>
      <c r="F148" s="154">
        <f t="shared" si="8"/>
        <v>1.0411051785625194</v>
      </c>
    </row>
    <row r="149" spans="1:6" x14ac:dyDescent="0.3">
      <c r="A149" s="129">
        <v>43195</v>
      </c>
      <c r="B149" s="130">
        <v>2.4583E-4</v>
      </c>
      <c r="C149" s="146" t="e">
        <f t="shared" si="7"/>
        <v>#REF!</v>
      </c>
      <c r="D149" s="146">
        <f t="shared" si="9"/>
        <v>1.0187649476916549</v>
      </c>
      <c r="E149" s="154">
        <f t="shared" si="6"/>
        <v>1.0050217393140151</v>
      </c>
      <c r="F149" s="154">
        <f t="shared" si="8"/>
        <v>1.0413611134485652</v>
      </c>
    </row>
    <row r="150" spans="1:6" x14ac:dyDescent="0.3">
      <c r="A150" s="129">
        <v>43196</v>
      </c>
      <c r="B150" s="130">
        <v>2.4583E-4</v>
      </c>
      <c r="C150" s="146" t="e">
        <f t="shared" si="7"/>
        <v>#REF!</v>
      </c>
      <c r="D150" s="146">
        <f t="shared" si="9"/>
        <v>1.0190153906787458</v>
      </c>
      <c r="E150" s="154">
        <f t="shared" si="6"/>
        <v>1.0052688038081905</v>
      </c>
      <c r="F150" s="154">
        <f t="shared" si="8"/>
        <v>1.0416171112510841</v>
      </c>
    </row>
    <row r="151" spans="1:6" x14ac:dyDescent="0.3">
      <c r="A151" s="129">
        <v>43199</v>
      </c>
      <c r="B151" s="130">
        <v>2.4583E-4</v>
      </c>
      <c r="C151" s="146" t="e">
        <f t="shared" si="7"/>
        <v>#REF!</v>
      </c>
      <c r="D151" s="146">
        <f t="shared" si="9"/>
        <v>1.0192658952322362</v>
      </c>
      <c r="E151" s="154">
        <f t="shared" si="6"/>
        <v>1.0055159290382305</v>
      </c>
      <c r="F151" s="154">
        <f t="shared" si="8"/>
        <v>1.041873171985543</v>
      </c>
    </row>
    <row r="152" spans="1:6" x14ac:dyDescent="0.3">
      <c r="A152" s="129">
        <v>43200</v>
      </c>
      <c r="B152" s="130">
        <v>2.4583E-4</v>
      </c>
      <c r="C152" s="146" t="e">
        <f t="shared" si="7"/>
        <v>#REF!</v>
      </c>
      <c r="D152" s="146">
        <f t="shared" si="9"/>
        <v>1.0195164613672609</v>
      </c>
      <c r="E152" s="154">
        <f t="shared" si="6"/>
        <v>1.0057631150190658</v>
      </c>
      <c r="F152" s="154">
        <f t="shared" si="8"/>
        <v>1.042129295667412</v>
      </c>
    </row>
    <row r="153" spans="1:6" x14ac:dyDescent="0.3">
      <c r="A153" s="129">
        <v>43201</v>
      </c>
      <c r="B153" s="130">
        <v>2.4583E-4</v>
      </c>
      <c r="C153" s="146" t="e">
        <f t="shared" si="7"/>
        <v>#REF!</v>
      </c>
      <c r="D153" s="146">
        <f t="shared" si="9"/>
        <v>1.0197670890989587</v>
      </c>
      <c r="E153" s="154">
        <f t="shared" si="6"/>
        <v>1.0060103617656309</v>
      </c>
      <c r="F153" s="154">
        <f t="shared" si="8"/>
        <v>1.0423854823121659</v>
      </c>
    </row>
    <row r="154" spans="1:6" x14ac:dyDescent="0.3">
      <c r="A154" s="129">
        <v>43202</v>
      </c>
      <c r="B154" s="130">
        <v>2.4583E-4</v>
      </c>
      <c r="C154" s="146" t="e">
        <f t="shared" si="7"/>
        <v>#REF!</v>
      </c>
      <c r="D154" s="146">
        <f t="shared" si="9"/>
        <v>1.0200177784424718</v>
      </c>
      <c r="E154" s="154">
        <f t="shared" si="6"/>
        <v>1.0062576692928635</v>
      </c>
      <c r="F154" s="154">
        <f t="shared" si="8"/>
        <v>1.0426417319352825</v>
      </c>
    </row>
    <row r="155" spans="1:6" x14ac:dyDescent="0.3">
      <c r="A155" s="129">
        <v>43203</v>
      </c>
      <c r="B155" s="130">
        <v>2.4583E-4</v>
      </c>
      <c r="C155" s="146" t="e">
        <f t="shared" si="7"/>
        <v>#REF!</v>
      </c>
      <c r="D155" s="146">
        <f t="shared" si="9"/>
        <v>1.0202685294129461</v>
      </c>
      <c r="E155" s="154">
        <f t="shared" si="6"/>
        <v>1.0065050376157056</v>
      </c>
      <c r="F155" s="154">
        <f t="shared" si="8"/>
        <v>1.042898044552244</v>
      </c>
    </row>
    <row r="156" spans="1:6" x14ac:dyDescent="0.3">
      <c r="A156" s="129">
        <v>43206</v>
      </c>
      <c r="B156" s="130">
        <v>2.4583E-4</v>
      </c>
      <c r="C156" s="146" t="e">
        <f t="shared" si="7"/>
        <v>#REF!</v>
      </c>
      <c r="D156" s="146">
        <f t="shared" si="9"/>
        <v>1.0205193420255316</v>
      </c>
      <c r="E156" s="154">
        <f t="shared" si="6"/>
        <v>1.0067524667491026</v>
      </c>
      <c r="F156" s="154">
        <f t="shared" si="8"/>
        <v>1.0431544201785361</v>
      </c>
    </row>
    <row r="157" spans="1:6" x14ac:dyDescent="0.3">
      <c r="A157" s="129">
        <v>43207</v>
      </c>
      <c r="B157" s="130">
        <v>2.4583E-4</v>
      </c>
      <c r="C157" s="146" t="e">
        <f t="shared" si="7"/>
        <v>#REF!</v>
      </c>
      <c r="D157" s="146">
        <f t="shared" si="9"/>
        <v>1.0207702162953816</v>
      </c>
      <c r="E157" s="154">
        <f t="shared" si="6"/>
        <v>1.0069999567080035</v>
      </c>
      <c r="F157" s="154">
        <f t="shared" si="8"/>
        <v>1.0434108588296485</v>
      </c>
    </row>
    <row r="158" spans="1:6" x14ac:dyDescent="0.3">
      <c r="A158" s="129">
        <v>43208</v>
      </c>
      <c r="B158" s="130">
        <v>2.4583E-4</v>
      </c>
      <c r="C158" s="146" t="e">
        <f t="shared" si="7"/>
        <v>#REF!</v>
      </c>
      <c r="D158" s="146">
        <f t="shared" si="9"/>
        <v>1.0210211522376533</v>
      </c>
      <c r="E158" s="154">
        <f t="shared" si="6"/>
        <v>1.0072475075073608</v>
      </c>
      <c r="F158" s="154">
        <f t="shared" si="8"/>
        <v>1.0436673605210744</v>
      </c>
    </row>
    <row r="159" spans="1:6" x14ac:dyDescent="0.3">
      <c r="A159" s="129">
        <v>43209</v>
      </c>
      <c r="B159" s="130">
        <v>2.4583E-4</v>
      </c>
      <c r="C159" s="146" t="e">
        <f t="shared" si="7"/>
        <v>#REF!</v>
      </c>
      <c r="D159" s="146">
        <f t="shared" si="9"/>
        <v>1.0212721498675077</v>
      </c>
      <c r="E159" s="154">
        <f t="shared" si="6"/>
        <v>1.0074951191621313</v>
      </c>
      <c r="F159" s="154">
        <f t="shared" si="8"/>
        <v>1.0439239252683112</v>
      </c>
    </row>
    <row r="160" spans="1:6" x14ac:dyDescent="0.3">
      <c r="A160" s="129">
        <v>43210</v>
      </c>
      <c r="B160" s="130">
        <v>2.4583E-4</v>
      </c>
      <c r="C160" s="146" t="e">
        <f t="shared" si="7"/>
        <v>#REF!</v>
      </c>
      <c r="D160" s="146">
        <f t="shared" si="9"/>
        <v>1.0215232092001094</v>
      </c>
      <c r="E160" s="154">
        <f t="shared" si="6"/>
        <v>1.0077427916872748</v>
      </c>
      <c r="F160" s="154">
        <f t="shared" si="8"/>
        <v>1.0441805530868598</v>
      </c>
    </row>
    <row r="161" spans="1:6" x14ac:dyDescent="0.3">
      <c r="A161" s="129">
        <v>43213</v>
      </c>
      <c r="B161" s="130">
        <v>2.4583E-4</v>
      </c>
      <c r="C161" s="146" t="e">
        <f t="shared" si="7"/>
        <v>#REF!</v>
      </c>
      <c r="D161" s="146">
        <f t="shared" si="9"/>
        <v>1.021774330250627</v>
      </c>
      <c r="E161" s="154">
        <f t="shared" si="6"/>
        <v>1.0079905250977552</v>
      </c>
      <c r="F161" s="154">
        <f t="shared" si="8"/>
        <v>1.0444372439922249</v>
      </c>
    </row>
    <row r="162" spans="1:6" x14ac:dyDescent="0.3">
      <c r="A162" s="129">
        <v>43214</v>
      </c>
      <c r="B162" s="130">
        <v>2.4583E-4</v>
      </c>
      <c r="C162" s="146" t="e">
        <f t="shared" si="7"/>
        <v>#REF!</v>
      </c>
      <c r="D162" s="146">
        <f t="shared" si="9"/>
        <v>1.0220255130342324</v>
      </c>
      <c r="E162" s="154">
        <f t="shared" si="6"/>
        <v>1.0082383194085398</v>
      </c>
      <c r="F162" s="154">
        <f t="shared" si="8"/>
        <v>1.0446939979999155</v>
      </c>
    </row>
    <row r="163" spans="1:6" x14ac:dyDescent="0.3">
      <c r="A163" s="129">
        <v>43215</v>
      </c>
      <c r="B163" s="130">
        <v>2.4583E-4</v>
      </c>
      <c r="C163" s="146" t="e">
        <f t="shared" si="7"/>
        <v>#REF!</v>
      </c>
      <c r="D163" s="146">
        <f t="shared" si="9"/>
        <v>1.0222767575661016</v>
      </c>
      <c r="E163" s="154">
        <f t="shared" si="6"/>
        <v>1.0084861746345999</v>
      </c>
      <c r="F163" s="154">
        <f t="shared" si="8"/>
        <v>1.0449508151254436</v>
      </c>
    </row>
    <row r="164" spans="1:6" x14ac:dyDescent="0.3">
      <c r="A164" s="129">
        <v>43216</v>
      </c>
      <c r="B164" s="130">
        <v>2.4583E-4</v>
      </c>
      <c r="C164" s="146" t="e">
        <f t="shared" si="7"/>
        <v>#REF!</v>
      </c>
      <c r="D164" s="146">
        <f t="shared" si="9"/>
        <v>1.022528063861414</v>
      </c>
      <c r="E164" s="154">
        <f t="shared" si="6"/>
        <v>1.0087340907909101</v>
      </c>
      <c r="F164" s="154">
        <f t="shared" si="8"/>
        <v>1.0452076953843259</v>
      </c>
    </row>
    <row r="165" spans="1:6" x14ac:dyDescent="0.3">
      <c r="A165" s="129">
        <v>43217</v>
      </c>
      <c r="B165" s="130">
        <v>2.4583E-4</v>
      </c>
      <c r="C165" s="146" t="e">
        <f t="shared" si="7"/>
        <v>#REF!</v>
      </c>
      <c r="D165" s="146">
        <f t="shared" si="9"/>
        <v>1.0227794319353529</v>
      </c>
      <c r="E165" s="154">
        <f t="shared" si="6"/>
        <v>1.0089820678924493</v>
      </c>
      <c r="F165" s="154">
        <f t="shared" si="8"/>
        <v>1.0454646387920821</v>
      </c>
    </row>
    <row r="166" spans="1:6" x14ac:dyDescent="0.3">
      <c r="A166" s="129">
        <v>43220</v>
      </c>
      <c r="B166" s="130">
        <v>2.4583E-4</v>
      </c>
      <c r="C166" s="146" t="e">
        <f t="shared" si="7"/>
        <v>#REF!</v>
      </c>
      <c r="D166" s="146">
        <f t="shared" si="9"/>
        <v>1.0230308618031054</v>
      </c>
      <c r="E166" s="154">
        <f t="shared" si="6"/>
        <v>1.0092301059541993</v>
      </c>
      <c r="F166" s="154">
        <f t="shared" si="8"/>
        <v>1.0457216453642362</v>
      </c>
    </row>
    <row r="167" spans="1:6" x14ac:dyDescent="0.3">
      <c r="A167" s="129">
        <v>43222</v>
      </c>
      <c r="B167" s="130">
        <v>2.4583E-4</v>
      </c>
      <c r="C167" s="146" t="e">
        <f t="shared" si="7"/>
        <v>#REF!</v>
      </c>
      <c r="D167" s="146">
        <f t="shared" si="9"/>
        <v>1.0232823534798623</v>
      </c>
      <c r="E167" s="154">
        <f t="shared" si="6"/>
        <v>1.0094782049911459</v>
      </c>
      <c r="F167" s="154">
        <f t="shared" si="8"/>
        <v>1.045978715116316</v>
      </c>
    </row>
    <row r="168" spans="1:6" x14ac:dyDescent="0.3">
      <c r="A168" s="129">
        <v>43223</v>
      </c>
      <c r="B168" s="130">
        <v>2.4583E-4</v>
      </c>
      <c r="C168" s="146" t="e">
        <f t="shared" si="7"/>
        <v>#REF!</v>
      </c>
      <c r="D168" s="146">
        <f t="shared" si="9"/>
        <v>1.023533906980818</v>
      </c>
      <c r="E168" s="154">
        <f t="shared" si="6"/>
        <v>1.0097263650182788</v>
      </c>
      <c r="F168" s="154">
        <f t="shared" si="8"/>
        <v>1.0462358480638529</v>
      </c>
    </row>
    <row r="169" spans="1:6" x14ac:dyDescent="0.3">
      <c r="A169" s="129">
        <v>43224</v>
      </c>
      <c r="B169" s="130">
        <v>2.4583E-4</v>
      </c>
      <c r="C169" s="146" t="e">
        <f t="shared" si="7"/>
        <v>#REF!</v>
      </c>
      <c r="D169" s="146">
        <f t="shared" si="9"/>
        <v>1.0237855223211709</v>
      </c>
      <c r="E169" s="154">
        <f t="shared" si="6"/>
        <v>1.0099745860505911</v>
      </c>
      <c r="F169" s="154">
        <f t="shared" si="8"/>
        <v>1.0464930442223823</v>
      </c>
    </row>
    <row r="170" spans="1:6" x14ac:dyDescent="0.3">
      <c r="A170" s="129">
        <v>43227</v>
      </c>
      <c r="B170" s="130">
        <v>2.4583E-4</v>
      </c>
      <c r="C170" s="146" t="e">
        <f t="shared" si="7"/>
        <v>#REF!</v>
      </c>
      <c r="D170" s="146">
        <f t="shared" si="9"/>
        <v>1.024037199516123</v>
      </c>
      <c r="E170" s="154">
        <f t="shared" si="6"/>
        <v>1.0102228681030798</v>
      </c>
      <c r="F170" s="154">
        <f t="shared" si="8"/>
        <v>1.0467503036074435</v>
      </c>
    </row>
    <row r="171" spans="1:6" x14ac:dyDescent="0.3">
      <c r="A171" s="129">
        <v>43228</v>
      </c>
      <c r="B171" s="130">
        <v>2.4583E-4</v>
      </c>
      <c r="C171" s="146" t="e">
        <f t="shared" si="7"/>
        <v>#REF!</v>
      </c>
      <c r="D171" s="146">
        <f t="shared" si="9"/>
        <v>1.02428893858088</v>
      </c>
      <c r="E171" s="154">
        <f t="shared" si="6"/>
        <v>1.0104712111907455</v>
      </c>
      <c r="F171" s="154">
        <f t="shared" si="8"/>
        <v>1.0470076262345791</v>
      </c>
    </row>
    <row r="172" spans="1:6" x14ac:dyDescent="0.3">
      <c r="A172" s="129">
        <v>43229</v>
      </c>
      <c r="B172" s="130">
        <v>2.4583E-4</v>
      </c>
      <c r="C172" s="146" t="e">
        <f t="shared" si="7"/>
        <v>#REF!</v>
      </c>
      <c r="D172" s="146">
        <f t="shared" si="9"/>
        <v>1.0245407395306512</v>
      </c>
      <c r="E172" s="154">
        <f t="shared" si="6"/>
        <v>1.0107196153285924</v>
      </c>
      <c r="F172" s="154">
        <f t="shared" si="8"/>
        <v>1.0472650121193363</v>
      </c>
    </row>
    <row r="173" spans="1:6" s="102" customFormat="1" x14ac:dyDescent="0.3">
      <c r="A173" s="129">
        <v>43230</v>
      </c>
      <c r="B173" s="130">
        <v>2.4583E-4</v>
      </c>
      <c r="C173" s="146" t="e">
        <f t="shared" ref="C173:C175" si="10">C172*(1+B173)</f>
        <v>#REF!</v>
      </c>
      <c r="D173" s="146">
        <f t="shared" ref="D173:D175" si="11">D172*(1+B173)</f>
        <v>1.02479260238065</v>
      </c>
      <c r="E173" s="154">
        <f t="shared" ref="E173:E175" si="12">E172*(1+B173)</f>
        <v>1.0109680805316286</v>
      </c>
      <c r="F173" s="154">
        <f t="shared" si="8"/>
        <v>1.0475224612772656</v>
      </c>
    </row>
    <row r="174" spans="1:6" s="102" customFormat="1" x14ac:dyDescent="0.3">
      <c r="A174" s="129">
        <v>43231</v>
      </c>
      <c r="B174" s="130">
        <v>2.4583E-4</v>
      </c>
      <c r="C174" s="146" t="e">
        <f t="shared" si="10"/>
        <v>#REF!</v>
      </c>
      <c r="D174" s="146">
        <f t="shared" si="11"/>
        <v>1.0250445271460931</v>
      </c>
      <c r="E174" s="154">
        <f t="shared" si="12"/>
        <v>1.0112166068148656</v>
      </c>
      <c r="F174" s="154">
        <f t="shared" si="8"/>
        <v>1.0477799737239213</v>
      </c>
    </row>
    <row r="175" spans="1:6" s="102" customFormat="1" x14ac:dyDescent="0.3">
      <c r="A175" s="129">
        <v>43234</v>
      </c>
      <c r="B175" s="130">
        <v>2.4583E-4</v>
      </c>
      <c r="C175" s="146" t="e">
        <f t="shared" si="10"/>
        <v>#REF!</v>
      </c>
      <c r="D175" s="146">
        <f t="shared" si="11"/>
        <v>1.0252965138422012</v>
      </c>
      <c r="E175" s="154">
        <f t="shared" si="12"/>
        <v>1.0114651941933188</v>
      </c>
      <c r="F175" s="154">
        <f t="shared" si="8"/>
        <v>1.0480375494748617</v>
      </c>
    </row>
    <row r="176" spans="1:6" x14ac:dyDescent="0.3">
      <c r="A176" s="129">
        <v>43235</v>
      </c>
      <c r="B176" s="130">
        <v>2.4583E-4</v>
      </c>
      <c r="C176" s="146" t="e">
        <f t="shared" ref="C176:C208" si="13">C175*(1+B176)</f>
        <v>#REF!</v>
      </c>
      <c r="D176" s="146">
        <f t="shared" ref="D176:D208" si="14">D175*(1+B176)</f>
        <v>1.0255485624841989</v>
      </c>
      <c r="E176" s="154">
        <f t="shared" ref="E176:E208" si="15">E175*(1+B176)</f>
        <v>1.0117138426820071</v>
      </c>
      <c r="F176" s="154">
        <f t="shared" si="8"/>
        <v>1.0482951885456491</v>
      </c>
    </row>
    <row r="177" spans="1:6" x14ac:dyDescent="0.3">
      <c r="A177" s="129">
        <v>43236</v>
      </c>
      <c r="B177" s="130">
        <v>2.4583E-4</v>
      </c>
      <c r="C177" s="146" t="e">
        <f t="shared" si="13"/>
        <v>#REF!</v>
      </c>
      <c r="D177" s="146">
        <f t="shared" si="14"/>
        <v>1.0258006730873144</v>
      </c>
      <c r="E177" s="154">
        <f t="shared" si="15"/>
        <v>1.0119625522959537</v>
      </c>
      <c r="F177" s="154">
        <f t="shared" si="8"/>
        <v>1.0485528909518491</v>
      </c>
    </row>
    <row r="178" spans="1:6" x14ac:dyDescent="0.3">
      <c r="A178" s="129">
        <v>43237</v>
      </c>
      <c r="B178" s="130">
        <v>2.4583E-4</v>
      </c>
      <c r="C178" s="146" t="e">
        <f t="shared" si="13"/>
        <v>#REF!</v>
      </c>
      <c r="D178" s="146">
        <f t="shared" si="14"/>
        <v>1.0260528456667792</v>
      </c>
      <c r="E178" s="154">
        <f t="shared" si="15"/>
        <v>1.0122113230501846</v>
      </c>
      <c r="F178" s="154">
        <f t="shared" si="8"/>
        <v>1.0488106567090316</v>
      </c>
    </row>
    <row r="179" spans="1:6" x14ac:dyDescent="0.3">
      <c r="A179" s="129">
        <v>43238</v>
      </c>
      <c r="B179" s="130">
        <v>2.4583E-4</v>
      </c>
      <c r="C179" s="146" t="e">
        <f t="shared" si="13"/>
        <v>#REF!</v>
      </c>
      <c r="D179" s="146">
        <f t="shared" si="14"/>
        <v>1.0263050802378293</v>
      </c>
      <c r="E179" s="154">
        <f t="shared" si="15"/>
        <v>1.0124601549597299</v>
      </c>
      <c r="F179" s="154">
        <f t="shared" si="8"/>
        <v>1.0490684858327703</v>
      </c>
    </row>
    <row r="180" spans="1:6" x14ac:dyDescent="0.3">
      <c r="A180" s="129">
        <v>43241</v>
      </c>
      <c r="B180" s="130">
        <v>2.4583E-4</v>
      </c>
      <c r="C180" s="146" t="e">
        <f t="shared" si="13"/>
        <v>#REF!</v>
      </c>
      <c r="D180" s="146">
        <f t="shared" si="14"/>
        <v>1.0265573768157041</v>
      </c>
      <c r="E180" s="154">
        <f t="shared" si="15"/>
        <v>1.0127090480396235</v>
      </c>
      <c r="F180" s="154">
        <f t="shared" si="8"/>
        <v>1.0493263783386424</v>
      </c>
    </row>
    <row r="181" spans="1:6" x14ac:dyDescent="0.3">
      <c r="A181" s="129">
        <v>43242</v>
      </c>
      <c r="B181" s="130">
        <v>2.4583E-4</v>
      </c>
      <c r="C181" s="146" t="e">
        <f t="shared" si="13"/>
        <v>#REF!</v>
      </c>
      <c r="D181" s="146">
        <f t="shared" si="14"/>
        <v>1.0268097354156467</v>
      </c>
      <c r="E181" s="154">
        <f t="shared" si="15"/>
        <v>1.012958002304903</v>
      </c>
      <c r="F181" s="154">
        <f t="shared" si="8"/>
        <v>1.0495843342422293</v>
      </c>
    </row>
    <row r="182" spans="1:6" x14ac:dyDescent="0.3">
      <c r="A182" s="129">
        <v>43243</v>
      </c>
      <c r="B182" s="130">
        <v>2.4583E-4</v>
      </c>
      <c r="C182" s="146" t="e">
        <f t="shared" si="13"/>
        <v>#REF!</v>
      </c>
      <c r="D182" s="146">
        <f t="shared" si="14"/>
        <v>1.0270621560529039</v>
      </c>
      <c r="E182" s="154">
        <f t="shared" si="15"/>
        <v>1.0132070177706094</v>
      </c>
      <c r="F182" s="154">
        <f t="shared" si="8"/>
        <v>1.0498423535591159</v>
      </c>
    </row>
    <row r="183" spans="1:6" x14ac:dyDescent="0.3">
      <c r="A183" s="129">
        <v>43244</v>
      </c>
      <c r="B183" s="130">
        <v>2.4583E-4</v>
      </c>
      <c r="C183" s="146" t="e">
        <f t="shared" si="13"/>
        <v>#REF!</v>
      </c>
      <c r="D183" s="146">
        <f t="shared" si="14"/>
        <v>1.0273146387427263</v>
      </c>
      <c r="E183" s="154">
        <f t="shared" si="15"/>
        <v>1.0134560944517879</v>
      </c>
      <c r="F183" s="154">
        <f t="shared" si="8"/>
        <v>1.0501004363048914</v>
      </c>
    </row>
    <row r="184" spans="1:6" x14ac:dyDescent="0.3">
      <c r="A184" s="129">
        <v>43245</v>
      </c>
      <c r="B184" s="130">
        <v>2.4583E-4</v>
      </c>
      <c r="C184" s="146" t="e">
        <f t="shared" si="13"/>
        <v>#REF!</v>
      </c>
      <c r="D184" s="146">
        <f t="shared" si="14"/>
        <v>1.0275671835003684</v>
      </c>
      <c r="E184" s="154">
        <f t="shared" si="15"/>
        <v>1.0137052323634868</v>
      </c>
      <c r="F184" s="154">
        <f t="shared" si="8"/>
        <v>1.050358582495148</v>
      </c>
    </row>
    <row r="185" spans="1:6" x14ac:dyDescent="0.3">
      <c r="A185" s="129">
        <v>43248</v>
      </c>
      <c r="B185" s="130">
        <v>2.4583E-4</v>
      </c>
      <c r="C185" s="146" t="e">
        <f t="shared" si="13"/>
        <v>#REF!</v>
      </c>
      <c r="D185" s="146">
        <f t="shared" si="14"/>
        <v>1.0278197903410882</v>
      </c>
      <c r="E185" s="154">
        <f t="shared" si="15"/>
        <v>1.0139544315207585</v>
      </c>
      <c r="F185" s="154">
        <f t="shared" si="8"/>
        <v>1.0506167921454828</v>
      </c>
    </row>
    <row r="186" spans="1:6" x14ac:dyDescent="0.3">
      <c r="A186" s="129">
        <v>43249</v>
      </c>
      <c r="B186" s="130">
        <v>2.4583E-4</v>
      </c>
      <c r="C186" s="146" t="e">
        <f t="shared" si="13"/>
        <v>#REF!</v>
      </c>
      <c r="D186" s="146">
        <f t="shared" si="14"/>
        <v>1.0280724592801476</v>
      </c>
      <c r="E186" s="154">
        <f t="shared" si="15"/>
        <v>1.0142036919386592</v>
      </c>
      <c r="F186" s="154">
        <f t="shared" si="8"/>
        <v>1.0508750652714958</v>
      </c>
    </row>
    <row r="187" spans="1:6" x14ac:dyDescent="0.3">
      <c r="A187" s="129">
        <v>43250</v>
      </c>
      <c r="B187" s="130">
        <v>2.4583E-4</v>
      </c>
      <c r="C187" s="146" t="e">
        <f t="shared" si="13"/>
        <v>#REF!</v>
      </c>
      <c r="D187" s="146">
        <f t="shared" si="14"/>
        <v>1.0283251903328123</v>
      </c>
      <c r="E187" s="154">
        <f t="shared" si="15"/>
        <v>1.0144530136322485</v>
      </c>
      <c r="F187" s="154">
        <f t="shared" si="8"/>
        <v>1.0511334018887915</v>
      </c>
    </row>
    <row r="188" spans="1:6" s="102" customFormat="1" x14ac:dyDescent="0.3">
      <c r="A188" s="129">
        <v>43251</v>
      </c>
      <c r="B188" s="130">
        <v>2.4583E-4</v>
      </c>
      <c r="C188" s="146" t="e">
        <f t="shared" ref="C188:C189" si="16">C187*(1+B188)</f>
        <v>#REF!</v>
      </c>
      <c r="D188" s="146">
        <f t="shared" ref="D188:D189" si="17">D187*(1+B188)</f>
        <v>1.0285779835143518</v>
      </c>
      <c r="E188" s="154">
        <f t="shared" ref="E188:E189" si="18">E187*(1+B188)</f>
        <v>1.0147023966165896</v>
      </c>
      <c r="F188" s="154">
        <f t="shared" si="8"/>
        <v>1.0513918020129775</v>
      </c>
    </row>
    <row r="189" spans="1:6" s="102" customFormat="1" x14ac:dyDescent="0.3">
      <c r="A189" s="129">
        <v>43252</v>
      </c>
      <c r="B189" s="130">
        <v>2.4583E-4</v>
      </c>
      <c r="C189" s="146" t="e">
        <f t="shared" si="16"/>
        <v>#REF!</v>
      </c>
      <c r="D189" s="146">
        <f t="shared" si="17"/>
        <v>1.0288308388400391</v>
      </c>
      <c r="E189" s="154">
        <f t="shared" si="18"/>
        <v>1.0149518409067497</v>
      </c>
      <c r="F189" s="154">
        <f t="shared" si="8"/>
        <v>1.0516502656596662</v>
      </c>
    </row>
    <row r="190" spans="1:6" x14ac:dyDescent="0.3">
      <c r="A190" s="129">
        <v>43255</v>
      </c>
      <c r="B190" s="130">
        <v>2.4583E-4</v>
      </c>
      <c r="C190" s="146" t="e">
        <f t="shared" si="13"/>
        <v>#REF!</v>
      </c>
      <c r="D190" s="146">
        <f t="shared" si="14"/>
        <v>1.0290837563251511</v>
      </c>
      <c r="E190" s="154">
        <f t="shared" si="15"/>
        <v>1.0152013465177998</v>
      </c>
      <c r="F190" s="154">
        <f t="shared" si="8"/>
        <v>1.0519087928444733</v>
      </c>
    </row>
    <row r="191" spans="1:6" x14ac:dyDescent="0.3">
      <c r="A191" s="129">
        <v>43256</v>
      </c>
      <c r="B191" s="130">
        <v>2.4583E-4</v>
      </c>
      <c r="C191" s="146" t="e">
        <f t="shared" si="13"/>
        <v>#REF!</v>
      </c>
      <c r="D191" s="146">
        <f t="shared" si="14"/>
        <v>1.0293367359849686</v>
      </c>
      <c r="E191" s="154">
        <f t="shared" si="15"/>
        <v>1.0154509134648142</v>
      </c>
      <c r="F191" s="154">
        <f t="shared" si="8"/>
        <v>1.0521673835830181</v>
      </c>
    </row>
    <row r="192" spans="1:6" x14ac:dyDescent="0.3">
      <c r="A192" s="129">
        <v>43257</v>
      </c>
      <c r="B192" s="130">
        <v>2.4583E-4</v>
      </c>
      <c r="C192" s="146" t="e">
        <f t="shared" si="13"/>
        <v>#REF!</v>
      </c>
      <c r="D192" s="146">
        <f t="shared" si="14"/>
        <v>1.0295897778347756</v>
      </c>
      <c r="E192" s="154">
        <f t="shared" si="15"/>
        <v>1.0157005417628711</v>
      </c>
      <c r="F192" s="154">
        <f t="shared" si="8"/>
        <v>1.0524260378909243</v>
      </c>
    </row>
    <row r="193" spans="1:6" x14ac:dyDescent="0.3">
      <c r="A193" s="129">
        <v>43258</v>
      </c>
      <c r="B193" s="130">
        <v>2.4583E-4</v>
      </c>
      <c r="C193" s="146" t="e">
        <f t="shared" si="13"/>
        <v>#REF!</v>
      </c>
      <c r="D193" s="146">
        <f t="shared" si="14"/>
        <v>1.0298428818898606</v>
      </c>
      <c r="E193" s="154">
        <f t="shared" si="15"/>
        <v>1.0159502314270525</v>
      </c>
      <c r="F193" s="154">
        <f t="shared" si="8"/>
        <v>1.0526847557838188</v>
      </c>
    </row>
    <row r="194" spans="1:6" x14ac:dyDescent="0.3">
      <c r="A194" s="129">
        <v>43259</v>
      </c>
      <c r="B194" s="130">
        <v>2.4583E-4</v>
      </c>
      <c r="C194" s="146" t="e">
        <f t="shared" si="13"/>
        <v>#REF!</v>
      </c>
      <c r="D194" s="146">
        <f t="shared" si="14"/>
        <v>1.0300960481655155</v>
      </c>
      <c r="E194" s="154">
        <f t="shared" si="15"/>
        <v>1.0161999824724441</v>
      </c>
      <c r="F194" s="154">
        <f t="shared" si="8"/>
        <v>1.052943537277333</v>
      </c>
    </row>
    <row r="195" spans="1:6" x14ac:dyDescent="0.3">
      <c r="A195" s="129">
        <v>43262</v>
      </c>
      <c r="B195" s="130">
        <v>2.4583E-4</v>
      </c>
      <c r="C195" s="146" t="e">
        <f t="shared" si="13"/>
        <v>#REF!</v>
      </c>
      <c r="D195" s="146">
        <f t="shared" si="14"/>
        <v>1.0303492766770359</v>
      </c>
      <c r="E195" s="154">
        <f t="shared" si="15"/>
        <v>1.0164497949141353</v>
      </c>
      <c r="F195" s="154">
        <f t="shared" si="8"/>
        <v>1.0532023823871017</v>
      </c>
    </row>
    <row r="196" spans="1:6" x14ac:dyDescent="0.3">
      <c r="A196" s="129">
        <v>43263</v>
      </c>
      <c r="B196" s="130">
        <v>2.4583E-4</v>
      </c>
      <c r="C196" s="146" t="e">
        <f t="shared" si="13"/>
        <v>#REF!</v>
      </c>
      <c r="D196" s="146">
        <f t="shared" si="14"/>
        <v>1.0306025674397212</v>
      </c>
      <c r="E196" s="154">
        <f t="shared" si="15"/>
        <v>1.016699668767219</v>
      </c>
      <c r="F196" s="154">
        <f t="shared" si="8"/>
        <v>1.0534612911287637</v>
      </c>
    </row>
    <row r="197" spans="1:6" x14ac:dyDescent="0.3">
      <c r="A197" s="129">
        <v>43264</v>
      </c>
      <c r="B197" s="130">
        <v>2.4583E-4</v>
      </c>
      <c r="C197" s="146" t="e">
        <f t="shared" si="13"/>
        <v>#REF!</v>
      </c>
      <c r="D197" s="146">
        <f t="shared" si="14"/>
        <v>1.0308559204688748</v>
      </c>
      <c r="E197" s="154">
        <f t="shared" si="15"/>
        <v>1.0169496040467918</v>
      </c>
      <c r="F197" s="154">
        <f t="shared" ref="F197:F260" si="19">F196*(1+B197)</f>
        <v>1.0537202635179619</v>
      </c>
    </row>
    <row r="198" spans="1:6" x14ac:dyDescent="0.3">
      <c r="A198" s="129">
        <v>43265</v>
      </c>
      <c r="B198" s="130">
        <v>2.4583E-4</v>
      </c>
      <c r="C198" s="146" t="e">
        <f t="shared" si="13"/>
        <v>#REF!</v>
      </c>
      <c r="D198" s="146">
        <f t="shared" si="14"/>
        <v>1.0311093357798036</v>
      </c>
      <c r="E198" s="154">
        <f t="shared" si="15"/>
        <v>1.0171996007679545</v>
      </c>
      <c r="F198" s="154">
        <f t="shared" si="19"/>
        <v>1.0539792995703423</v>
      </c>
    </row>
    <row r="199" spans="1:6" x14ac:dyDescent="0.3">
      <c r="A199" s="129">
        <v>43266</v>
      </c>
      <c r="B199" s="130">
        <v>2.4583E-4</v>
      </c>
      <c r="C199" s="146" t="e">
        <f t="shared" si="13"/>
        <v>#REF!</v>
      </c>
      <c r="D199" s="146">
        <f t="shared" si="14"/>
        <v>1.0313628133878181</v>
      </c>
      <c r="E199" s="154">
        <f t="shared" si="15"/>
        <v>1.0174496589458111</v>
      </c>
      <c r="F199" s="154">
        <f t="shared" si="19"/>
        <v>1.0542383993015556</v>
      </c>
    </row>
    <row r="200" spans="1:6" x14ac:dyDescent="0.3">
      <c r="A200" s="129">
        <v>43269</v>
      </c>
      <c r="B200" s="130">
        <v>2.4583E-4</v>
      </c>
      <c r="C200" s="146" t="e">
        <f t="shared" si="13"/>
        <v>#REF!</v>
      </c>
      <c r="D200" s="146">
        <f t="shared" si="14"/>
        <v>1.0316163533082332</v>
      </c>
      <c r="E200" s="154">
        <f t="shared" si="15"/>
        <v>1.0176997785954696</v>
      </c>
      <c r="F200" s="154">
        <f t="shared" si="19"/>
        <v>1.0544975627272557</v>
      </c>
    </row>
    <row r="201" spans="1:6" x14ac:dyDescent="0.3">
      <c r="A201" s="129">
        <v>43270</v>
      </c>
      <c r="B201" s="130">
        <v>2.4583E-4</v>
      </c>
      <c r="C201" s="146" t="e">
        <f t="shared" si="13"/>
        <v>#REF!</v>
      </c>
      <c r="D201" s="146">
        <f t="shared" si="14"/>
        <v>1.0318699555563668</v>
      </c>
      <c r="E201" s="154">
        <f t="shared" si="15"/>
        <v>1.0179499597320416</v>
      </c>
      <c r="F201" s="154">
        <f t="shared" si="19"/>
        <v>1.0547567898631007</v>
      </c>
    </row>
    <row r="202" spans="1:6" x14ac:dyDescent="0.3">
      <c r="A202" s="129">
        <v>43271</v>
      </c>
      <c r="B202" s="130">
        <v>2.4583E-4</v>
      </c>
      <c r="C202" s="146" t="e">
        <f t="shared" si="13"/>
        <v>#REF!</v>
      </c>
      <c r="D202" s="146">
        <f t="shared" si="14"/>
        <v>1.0321236201475412</v>
      </c>
      <c r="E202" s="154">
        <f t="shared" si="15"/>
        <v>1.0182002023706425</v>
      </c>
      <c r="F202" s="154">
        <f t="shared" si="19"/>
        <v>1.0550160807247526</v>
      </c>
    </row>
    <row r="203" spans="1:6" x14ac:dyDescent="0.3">
      <c r="A203" s="129">
        <v>43272</v>
      </c>
      <c r="B203" s="130">
        <v>2.4583E-4</v>
      </c>
      <c r="C203" s="146" t="e">
        <f t="shared" si="13"/>
        <v>#REF!</v>
      </c>
      <c r="D203" s="146">
        <f t="shared" si="14"/>
        <v>1.0323773470970821</v>
      </c>
      <c r="E203" s="154">
        <f t="shared" si="15"/>
        <v>1.0184505065263911</v>
      </c>
      <c r="F203" s="154">
        <f t="shared" si="19"/>
        <v>1.055275435327877</v>
      </c>
    </row>
    <row r="204" spans="1:6" x14ac:dyDescent="0.3">
      <c r="A204" s="129">
        <v>43273</v>
      </c>
      <c r="B204" s="130">
        <v>2.4583E-4</v>
      </c>
      <c r="C204" s="146" t="e">
        <f t="shared" si="13"/>
        <v>#REF!</v>
      </c>
      <c r="D204" s="146">
        <f t="shared" si="14"/>
        <v>1.0326311364203189</v>
      </c>
      <c r="E204" s="154">
        <f t="shared" si="15"/>
        <v>1.0187008722144104</v>
      </c>
      <c r="F204" s="154">
        <f t="shared" si="19"/>
        <v>1.0555348536881435</v>
      </c>
    </row>
    <row r="205" spans="1:6" x14ac:dyDescent="0.3">
      <c r="A205" s="129">
        <v>43276</v>
      </c>
      <c r="B205" s="130">
        <v>2.4583E-4</v>
      </c>
      <c r="C205" s="146" t="e">
        <f t="shared" si="13"/>
        <v>#REF!</v>
      </c>
      <c r="D205" s="146">
        <f t="shared" si="14"/>
        <v>1.032884988132585</v>
      </c>
      <c r="E205" s="154">
        <f t="shared" si="15"/>
        <v>1.0189512994498269</v>
      </c>
      <c r="F205" s="154">
        <f t="shared" si="19"/>
        <v>1.0557943358212256</v>
      </c>
    </row>
    <row r="206" spans="1:6" x14ac:dyDescent="0.3">
      <c r="A206" s="129">
        <v>43277</v>
      </c>
      <c r="B206" s="130">
        <v>2.4583E-4</v>
      </c>
      <c r="C206" s="146" t="e">
        <f t="shared" si="13"/>
        <v>#REF!</v>
      </c>
      <c r="D206" s="146">
        <f t="shared" si="14"/>
        <v>1.0331389022492175</v>
      </c>
      <c r="E206" s="154">
        <f t="shared" si="15"/>
        <v>1.0192017882477704</v>
      </c>
      <c r="F206" s="154">
        <f t="shared" si="19"/>
        <v>1.0560538817428005</v>
      </c>
    </row>
    <row r="207" spans="1:6" x14ac:dyDescent="0.3">
      <c r="A207" s="129">
        <v>43278</v>
      </c>
      <c r="B207" s="130">
        <v>2.4583E-4</v>
      </c>
      <c r="C207" s="146" t="e">
        <f t="shared" si="13"/>
        <v>#REF!</v>
      </c>
      <c r="D207" s="146">
        <f t="shared" si="14"/>
        <v>1.0333928787855573</v>
      </c>
      <c r="E207" s="154">
        <f t="shared" si="15"/>
        <v>1.0194523386233751</v>
      </c>
      <c r="F207" s="154">
        <f t="shared" si="19"/>
        <v>1.0563134914685492</v>
      </c>
    </row>
    <row r="208" spans="1:6" x14ac:dyDescent="0.3">
      <c r="A208" s="129">
        <v>43279</v>
      </c>
      <c r="B208" s="130">
        <v>2.4583E-4</v>
      </c>
      <c r="C208" s="146" t="e">
        <f t="shared" si="13"/>
        <v>#REF!</v>
      </c>
      <c r="D208" s="146">
        <f t="shared" si="14"/>
        <v>1.0336469177569489</v>
      </c>
      <c r="E208" s="154">
        <f t="shared" si="15"/>
        <v>1.0197029505917787</v>
      </c>
      <c r="F208" s="154">
        <f t="shared" si="19"/>
        <v>1.0565731650141568</v>
      </c>
    </row>
    <row r="209" spans="1:6" s="102" customFormat="1" x14ac:dyDescent="0.3">
      <c r="A209" s="129">
        <v>43280</v>
      </c>
      <c r="B209" s="130">
        <v>2.4583E-4</v>
      </c>
      <c r="C209" s="146" t="e">
        <f t="shared" ref="C209" si="20">C208*(1+B209)</f>
        <v>#REF!</v>
      </c>
      <c r="D209" s="146">
        <f t="shared" ref="D209" si="21">D208*(1+B209)</f>
        <v>1.033901019178741</v>
      </c>
      <c r="E209" s="154">
        <f t="shared" ref="E209" si="22">E208*(1+B209)</f>
        <v>1.0199536241681226</v>
      </c>
      <c r="F209" s="154">
        <f t="shared" si="19"/>
        <v>1.056832902395312</v>
      </c>
    </row>
    <row r="210" spans="1:6" s="102" customFormat="1" x14ac:dyDescent="0.3">
      <c r="A210" s="129">
        <v>43283</v>
      </c>
      <c r="B210" s="130">
        <v>2.4583E-4</v>
      </c>
      <c r="C210" s="146" t="e">
        <f t="shared" ref="C210:C212" si="23">C209*(1+B210)</f>
        <v>#REF!</v>
      </c>
      <c r="D210" s="146">
        <f t="shared" ref="D210:D212" si="24">D209*(1+B210)</f>
        <v>1.0341551830662856</v>
      </c>
      <c r="E210" s="154">
        <f t="shared" ref="E210:E212" si="25">E209*(1+B210)</f>
        <v>1.0202043593675518</v>
      </c>
      <c r="F210" s="154">
        <f t="shared" si="19"/>
        <v>1.0570927036277078</v>
      </c>
    </row>
    <row r="211" spans="1:6" s="102" customFormat="1" x14ac:dyDescent="0.3">
      <c r="A211" s="129">
        <v>43284</v>
      </c>
      <c r="B211" s="130">
        <v>2.4583E-4</v>
      </c>
      <c r="C211" s="146" t="e">
        <f t="shared" si="23"/>
        <v>#REF!</v>
      </c>
      <c r="D211" s="146">
        <f t="shared" si="24"/>
        <v>1.0344094094349388</v>
      </c>
      <c r="E211" s="154">
        <f t="shared" si="25"/>
        <v>1.0204551562052151</v>
      </c>
      <c r="F211" s="154">
        <f t="shared" si="19"/>
        <v>1.0573525687270404</v>
      </c>
    </row>
    <row r="212" spans="1:6" s="102" customFormat="1" x14ac:dyDescent="0.3">
      <c r="A212" s="129">
        <v>43285</v>
      </c>
      <c r="B212" s="130">
        <v>2.4583E-4</v>
      </c>
      <c r="C212" s="146" t="e">
        <f t="shared" si="23"/>
        <v>#REF!</v>
      </c>
      <c r="D212" s="146">
        <f t="shared" si="24"/>
        <v>1.0346636983000601</v>
      </c>
      <c r="E212" s="154">
        <f t="shared" si="25"/>
        <v>1.020706014696265</v>
      </c>
      <c r="F212" s="154">
        <f t="shared" si="19"/>
        <v>1.0576124977090104</v>
      </c>
    </row>
    <row r="213" spans="1:6" s="102" customFormat="1" x14ac:dyDescent="0.3">
      <c r="A213" s="129">
        <v>43286</v>
      </c>
      <c r="B213" s="130">
        <v>2.4583E-4</v>
      </c>
      <c r="C213" s="146" t="e">
        <f t="shared" ref="C213:C254" si="26">C212*(1+B213)</f>
        <v>#REF!</v>
      </c>
      <c r="D213" s="146">
        <f t="shared" ref="D213:D254" si="27">D212*(1+B213)</f>
        <v>1.0349180496770132</v>
      </c>
      <c r="E213" s="154">
        <f t="shared" ref="E213:E254" si="28">E212*(1+B213)</f>
        <v>1.0209569348558576</v>
      </c>
      <c r="F213" s="154">
        <f t="shared" si="19"/>
        <v>1.0578724905893222</v>
      </c>
    </row>
    <row r="214" spans="1:6" s="102" customFormat="1" x14ac:dyDescent="0.3">
      <c r="A214" s="129">
        <v>43287</v>
      </c>
      <c r="B214" s="130">
        <v>2.4583E-4</v>
      </c>
      <c r="C214" s="146" t="e">
        <f t="shared" si="26"/>
        <v>#REF!</v>
      </c>
      <c r="D214" s="146">
        <f t="shared" si="27"/>
        <v>1.0351724635811652</v>
      </c>
      <c r="E214" s="154">
        <f t="shared" si="28"/>
        <v>1.021207916699153</v>
      </c>
      <c r="F214" s="154">
        <f t="shared" si="19"/>
        <v>1.0581325473836836</v>
      </c>
    </row>
    <row r="215" spans="1:6" s="102" customFormat="1" x14ac:dyDescent="0.3">
      <c r="A215" s="129">
        <v>43290</v>
      </c>
      <c r="B215" s="180">
        <v>0</v>
      </c>
      <c r="C215" s="146" t="e">
        <f t="shared" si="26"/>
        <v>#REF!</v>
      </c>
      <c r="D215" s="146">
        <f t="shared" si="27"/>
        <v>1.0351724635811652</v>
      </c>
      <c r="E215" s="154">
        <f t="shared" si="28"/>
        <v>1.021207916699153</v>
      </c>
      <c r="F215" s="154">
        <f t="shared" si="19"/>
        <v>1.0581325473836836</v>
      </c>
    </row>
    <row r="216" spans="1:6" s="102" customFormat="1" x14ac:dyDescent="0.3">
      <c r="A216" s="129">
        <v>43291</v>
      </c>
      <c r="B216" s="130">
        <v>2.4583E-4</v>
      </c>
      <c r="C216" s="146" t="e">
        <f t="shared" si="26"/>
        <v>#REF!</v>
      </c>
      <c r="D216" s="146">
        <f t="shared" si="27"/>
        <v>1.0354269400278873</v>
      </c>
      <c r="E216" s="154">
        <f t="shared" si="28"/>
        <v>1.0214589602413151</v>
      </c>
      <c r="F216" s="154">
        <f t="shared" si="19"/>
        <v>1.0583926681078069</v>
      </c>
    </row>
    <row r="217" spans="1:6" s="102" customFormat="1" x14ac:dyDescent="0.3">
      <c r="A217" s="129">
        <v>43292</v>
      </c>
      <c r="B217" s="130">
        <v>2.4583E-4</v>
      </c>
      <c r="C217" s="146" t="e">
        <f t="shared" si="26"/>
        <v>#REF!</v>
      </c>
      <c r="D217" s="146">
        <f t="shared" si="27"/>
        <v>1.0356814790325541</v>
      </c>
      <c r="E217" s="154">
        <f t="shared" si="28"/>
        <v>1.0217100654975111</v>
      </c>
      <c r="F217" s="154">
        <f t="shared" si="19"/>
        <v>1.0586528527774077</v>
      </c>
    </row>
    <row r="218" spans="1:6" s="102" customFormat="1" x14ac:dyDescent="0.3">
      <c r="A218" s="129">
        <v>43293</v>
      </c>
      <c r="B218" s="130">
        <v>2.4583E-4</v>
      </c>
      <c r="C218" s="146" t="e">
        <f t="shared" si="26"/>
        <v>#REF!</v>
      </c>
      <c r="D218" s="146">
        <f t="shared" si="27"/>
        <v>1.0359360806105447</v>
      </c>
      <c r="E218" s="154">
        <f t="shared" si="28"/>
        <v>1.0219612324829122</v>
      </c>
      <c r="F218" s="154">
        <f t="shared" si="19"/>
        <v>1.0589131014082058</v>
      </c>
    </row>
    <row r="219" spans="1:6" x14ac:dyDescent="0.3">
      <c r="A219" s="129">
        <v>43294</v>
      </c>
      <c r="B219" s="130">
        <v>2.4583E-4</v>
      </c>
      <c r="C219" s="146" t="e">
        <f t="shared" si="26"/>
        <v>#REF!</v>
      </c>
      <c r="D219" s="146">
        <f t="shared" si="27"/>
        <v>1.0361907447772409</v>
      </c>
      <c r="E219" s="154">
        <f t="shared" si="28"/>
        <v>1.0222124612126933</v>
      </c>
      <c r="F219" s="154">
        <f t="shared" si="19"/>
        <v>1.0591734140159248</v>
      </c>
    </row>
    <row r="220" spans="1:6" x14ac:dyDescent="0.3">
      <c r="A220" s="129">
        <v>43297</v>
      </c>
      <c r="B220" s="130">
        <v>2.4583E-4</v>
      </c>
      <c r="C220" s="146" t="e">
        <f t="shared" si="26"/>
        <v>#REF!</v>
      </c>
      <c r="D220" s="146">
        <f t="shared" si="27"/>
        <v>1.0364454715480294</v>
      </c>
      <c r="E220" s="154">
        <f t="shared" si="28"/>
        <v>1.022463751702033</v>
      </c>
      <c r="F220" s="154">
        <f t="shared" si="19"/>
        <v>1.0594337906162923</v>
      </c>
    </row>
    <row r="221" spans="1:6" s="102" customFormat="1" x14ac:dyDescent="0.3">
      <c r="A221" s="129">
        <v>43298</v>
      </c>
      <c r="B221" s="130">
        <v>2.4583E-4</v>
      </c>
      <c r="C221" s="146" t="e">
        <f t="shared" si="26"/>
        <v>#REF!</v>
      </c>
      <c r="D221" s="146">
        <f t="shared" si="27"/>
        <v>1.0367002609382998</v>
      </c>
      <c r="E221" s="154">
        <f t="shared" si="28"/>
        <v>1.0227151039661138</v>
      </c>
      <c r="F221" s="154">
        <f t="shared" si="19"/>
        <v>1.0596942312250395</v>
      </c>
    </row>
    <row r="222" spans="1:6" s="102" customFormat="1" x14ac:dyDescent="0.3">
      <c r="A222" s="129">
        <v>43299</v>
      </c>
      <c r="B222" s="130">
        <v>2.4583E-4</v>
      </c>
      <c r="C222" s="146" t="e">
        <f t="shared" si="26"/>
        <v>#REF!</v>
      </c>
      <c r="D222" s="146">
        <f t="shared" si="27"/>
        <v>1.0369551129634462</v>
      </c>
      <c r="E222" s="154">
        <f t="shared" si="28"/>
        <v>1.0229665180201217</v>
      </c>
      <c r="F222" s="154">
        <f t="shared" si="19"/>
        <v>1.0599547358579013</v>
      </c>
    </row>
    <row r="223" spans="1:6" s="102" customFormat="1" x14ac:dyDescent="0.3">
      <c r="A223" s="129">
        <v>43300</v>
      </c>
      <c r="B223" s="130">
        <v>2.4583E-4</v>
      </c>
      <c r="C223" s="146" t="e">
        <f t="shared" si="26"/>
        <v>#REF!</v>
      </c>
      <c r="D223" s="146">
        <f t="shared" si="27"/>
        <v>1.0372100276388658</v>
      </c>
      <c r="E223" s="154">
        <f t="shared" si="28"/>
        <v>1.0232179938792465</v>
      </c>
      <c r="F223" s="154">
        <f t="shared" si="19"/>
        <v>1.0602153045306171</v>
      </c>
    </row>
    <row r="224" spans="1:6" s="102" customFormat="1" x14ac:dyDescent="0.3">
      <c r="A224" s="129">
        <v>43301</v>
      </c>
      <c r="B224" s="130">
        <v>2.4583E-4</v>
      </c>
      <c r="C224" s="146" t="e">
        <f t="shared" si="26"/>
        <v>#REF!</v>
      </c>
      <c r="D224" s="146">
        <f t="shared" si="27"/>
        <v>1.0374650049799601</v>
      </c>
      <c r="E224" s="154">
        <f t="shared" si="28"/>
        <v>1.0234695315586817</v>
      </c>
      <c r="F224" s="154">
        <f t="shared" si="19"/>
        <v>1.0604759372589296</v>
      </c>
    </row>
    <row r="225" spans="1:6" s="102" customFormat="1" x14ac:dyDescent="0.3">
      <c r="A225" s="129">
        <v>43304</v>
      </c>
      <c r="B225" s="130">
        <v>2.4583E-4</v>
      </c>
      <c r="C225" s="146" t="e">
        <f t="shared" si="26"/>
        <v>#REF!</v>
      </c>
      <c r="D225" s="146">
        <f t="shared" si="27"/>
        <v>1.0377200450021342</v>
      </c>
      <c r="E225" s="154">
        <f t="shared" si="28"/>
        <v>1.0237211310736247</v>
      </c>
      <c r="F225" s="154">
        <f t="shared" si="19"/>
        <v>1.060736634058586</v>
      </c>
    </row>
    <row r="226" spans="1:6" s="102" customFormat="1" x14ac:dyDescent="0.3">
      <c r="A226" s="129">
        <v>43305</v>
      </c>
      <c r="B226" s="130">
        <v>2.4583E-4</v>
      </c>
      <c r="C226" s="146" t="e">
        <f t="shared" si="26"/>
        <v>#REF!</v>
      </c>
      <c r="D226" s="146">
        <f t="shared" si="27"/>
        <v>1.037975147720797</v>
      </c>
      <c r="E226" s="154">
        <f t="shared" si="28"/>
        <v>1.0239727924392765</v>
      </c>
      <c r="F226" s="154">
        <f t="shared" si="19"/>
        <v>1.0609973949453364</v>
      </c>
    </row>
    <row r="227" spans="1:6" s="102" customFormat="1" x14ac:dyDescent="0.3">
      <c r="A227" s="129">
        <v>43306</v>
      </c>
      <c r="B227" s="130">
        <v>2.4583E-4</v>
      </c>
      <c r="C227" s="146" t="e">
        <f t="shared" si="26"/>
        <v>#REF!</v>
      </c>
      <c r="D227" s="146">
        <f t="shared" si="27"/>
        <v>1.0382303131513611</v>
      </c>
      <c r="E227" s="154">
        <f t="shared" si="28"/>
        <v>1.0242245156708418</v>
      </c>
      <c r="F227" s="154">
        <f t="shared" si="19"/>
        <v>1.0612582199349356</v>
      </c>
    </row>
    <row r="228" spans="1:6" s="102" customFormat="1" x14ac:dyDescent="0.3">
      <c r="A228" s="129">
        <v>43307</v>
      </c>
      <c r="B228" s="130">
        <v>2.4583E-4</v>
      </c>
      <c r="C228" s="146" t="e">
        <f t="shared" si="26"/>
        <v>#REF!</v>
      </c>
      <c r="D228" s="146">
        <f t="shared" si="27"/>
        <v>1.0384855413092429</v>
      </c>
      <c r="E228" s="154">
        <f t="shared" si="28"/>
        <v>1.0244763007835291</v>
      </c>
      <c r="F228" s="154">
        <f t="shared" si="19"/>
        <v>1.0615191090431422</v>
      </c>
    </row>
    <row r="229" spans="1:6" s="102" customFormat="1" x14ac:dyDescent="0.3">
      <c r="A229" s="129">
        <v>43308</v>
      </c>
      <c r="B229" s="130">
        <v>2.4583E-4</v>
      </c>
      <c r="C229" s="146" t="e">
        <f t="shared" si="26"/>
        <v>#REF!</v>
      </c>
      <c r="D229" s="146">
        <f t="shared" si="27"/>
        <v>1.0387408322098628</v>
      </c>
      <c r="E229" s="154">
        <f t="shared" si="28"/>
        <v>1.0247281477925507</v>
      </c>
      <c r="F229" s="154">
        <f t="shared" si="19"/>
        <v>1.0617800622857181</v>
      </c>
    </row>
    <row r="230" spans="1:6" x14ac:dyDescent="0.3">
      <c r="A230" s="179">
        <v>43311</v>
      </c>
      <c r="B230" s="130">
        <v>2.4583E-4</v>
      </c>
      <c r="C230" s="146" t="e">
        <f t="shared" si="26"/>
        <v>#REF!</v>
      </c>
      <c r="D230" s="146">
        <f t="shared" si="27"/>
        <v>1.0389961858686447</v>
      </c>
      <c r="E230" s="154">
        <f t="shared" si="28"/>
        <v>1.0249800567131224</v>
      </c>
      <c r="F230" s="154">
        <f t="shared" si="19"/>
        <v>1.0620410796784296</v>
      </c>
    </row>
    <row r="231" spans="1:6" x14ac:dyDescent="0.3">
      <c r="A231" s="179">
        <v>43312</v>
      </c>
      <c r="B231" s="130">
        <v>2.4583E-4</v>
      </c>
      <c r="C231" s="146" t="e">
        <f t="shared" si="26"/>
        <v>#REF!</v>
      </c>
      <c r="D231" s="146">
        <f t="shared" si="27"/>
        <v>1.0392516023010168</v>
      </c>
      <c r="E231" s="154">
        <f t="shared" si="28"/>
        <v>1.0252320275604641</v>
      </c>
      <c r="F231" s="154">
        <f t="shared" si="19"/>
        <v>1.0623021612370469</v>
      </c>
    </row>
    <row r="232" spans="1:6" x14ac:dyDescent="0.3">
      <c r="A232" s="179">
        <v>43313</v>
      </c>
      <c r="B232" s="130">
        <v>2.4583E-4</v>
      </c>
      <c r="C232" s="146" t="e">
        <f t="shared" si="26"/>
        <v>#REF!</v>
      </c>
      <c r="D232" s="146">
        <f t="shared" si="27"/>
        <v>1.0395070815224103</v>
      </c>
      <c r="E232" s="154">
        <f t="shared" si="28"/>
        <v>1.0254840603497992</v>
      </c>
      <c r="F232" s="154">
        <f t="shared" si="19"/>
        <v>1.0625633069773437</v>
      </c>
    </row>
    <row r="233" spans="1:6" x14ac:dyDescent="0.3">
      <c r="A233" s="179">
        <v>43314</v>
      </c>
      <c r="B233" s="130">
        <v>2.4583E-4</v>
      </c>
      <c r="C233" s="146" t="e">
        <f t="shared" si="26"/>
        <v>#REF!</v>
      </c>
      <c r="D233" s="146">
        <f t="shared" si="27"/>
        <v>1.0397626235482609</v>
      </c>
      <c r="E233" s="154">
        <f t="shared" si="28"/>
        <v>1.0257361550963549</v>
      </c>
      <c r="F233" s="154">
        <f t="shared" si="19"/>
        <v>1.0628245169150978</v>
      </c>
    </row>
    <row r="234" spans="1:6" x14ac:dyDescent="0.3">
      <c r="A234" s="179">
        <v>43315</v>
      </c>
      <c r="B234" s="130">
        <v>2.4583E-4</v>
      </c>
      <c r="C234" s="146" t="e">
        <f t="shared" si="26"/>
        <v>#REF!</v>
      </c>
      <c r="D234" s="146">
        <f t="shared" si="27"/>
        <v>1.0400182283940076</v>
      </c>
      <c r="E234" s="154">
        <f t="shared" si="28"/>
        <v>1.0259883118153621</v>
      </c>
      <c r="F234" s="154">
        <f t="shared" si="19"/>
        <v>1.0630857910660909</v>
      </c>
    </row>
    <row r="235" spans="1:6" x14ac:dyDescent="0.3">
      <c r="A235" s="179">
        <v>43318</v>
      </c>
      <c r="B235" s="130">
        <v>2.4583E-4</v>
      </c>
      <c r="C235" s="146" t="e">
        <f t="shared" si="26"/>
        <v>#REF!</v>
      </c>
      <c r="D235" s="146">
        <f t="shared" si="27"/>
        <v>1.0402738960750937</v>
      </c>
      <c r="E235" s="154">
        <f t="shared" si="28"/>
        <v>1.0262405305220557</v>
      </c>
      <c r="F235" s="154">
        <f t="shared" si="19"/>
        <v>1.0633471294461085</v>
      </c>
    </row>
    <row r="236" spans="1:6" x14ac:dyDescent="0.3">
      <c r="A236" s="179">
        <v>43319</v>
      </c>
      <c r="B236" s="130">
        <v>2.4583E-4</v>
      </c>
      <c r="C236" s="146" t="e">
        <f t="shared" si="26"/>
        <v>#REF!</v>
      </c>
      <c r="D236" s="146">
        <f t="shared" si="27"/>
        <v>1.0405296266069657</v>
      </c>
      <c r="E236" s="154">
        <f t="shared" si="28"/>
        <v>1.0264928112316738</v>
      </c>
      <c r="F236" s="154">
        <f t="shared" si="19"/>
        <v>1.0636085320709401</v>
      </c>
    </row>
    <row r="237" spans="1:6" x14ac:dyDescent="0.3">
      <c r="A237" s="179">
        <v>43320</v>
      </c>
      <c r="B237" s="130">
        <v>2.4583E-4</v>
      </c>
      <c r="C237" s="146" t="e">
        <f t="shared" si="26"/>
        <v>#REF!</v>
      </c>
      <c r="D237" s="146">
        <f t="shared" si="27"/>
        <v>1.0407854200050743</v>
      </c>
      <c r="E237" s="154">
        <f t="shared" si="28"/>
        <v>1.0267451539594588</v>
      </c>
      <c r="F237" s="154">
        <f t="shared" si="19"/>
        <v>1.0638699989563789</v>
      </c>
    </row>
    <row r="238" spans="1:6" s="102" customFormat="1" x14ac:dyDescent="0.3">
      <c r="A238" s="179">
        <v>43321</v>
      </c>
      <c r="B238" s="130">
        <v>2.4583E-4</v>
      </c>
      <c r="C238" s="146" t="e">
        <f t="shared" si="26"/>
        <v>#REF!</v>
      </c>
      <c r="D238" s="146">
        <f t="shared" si="27"/>
        <v>1.041041276284874</v>
      </c>
      <c r="E238" s="154">
        <f t="shared" si="28"/>
        <v>1.0269975587206566</v>
      </c>
      <c r="F238" s="154">
        <f t="shared" si="19"/>
        <v>1.0641315301182221</v>
      </c>
    </row>
    <row r="239" spans="1:6" s="102" customFormat="1" x14ac:dyDescent="0.3">
      <c r="A239" s="179">
        <v>43322</v>
      </c>
      <c r="B239" s="130">
        <v>2.4583E-4</v>
      </c>
      <c r="C239" s="146" t="e">
        <f t="shared" si="26"/>
        <v>#REF!</v>
      </c>
      <c r="D239" s="146">
        <f t="shared" si="27"/>
        <v>1.0412971954618229</v>
      </c>
      <c r="E239" s="154">
        <f t="shared" si="28"/>
        <v>1.0272500255305168</v>
      </c>
      <c r="F239" s="154">
        <f t="shared" si="19"/>
        <v>1.0643931255722709</v>
      </c>
    </row>
    <row r="240" spans="1:6" s="102" customFormat="1" x14ac:dyDescent="0.3">
      <c r="A240" s="179">
        <v>43325</v>
      </c>
      <c r="B240" s="130">
        <v>2.4583E-4</v>
      </c>
      <c r="C240" s="146" t="e">
        <f t="shared" si="26"/>
        <v>#REF!</v>
      </c>
      <c r="D240" s="146">
        <f t="shared" si="27"/>
        <v>1.0415531775513831</v>
      </c>
      <c r="E240" s="154">
        <f t="shared" si="28"/>
        <v>1.0275025544042928</v>
      </c>
      <c r="F240" s="154">
        <f t="shared" si="19"/>
        <v>1.0646547853343302</v>
      </c>
    </row>
    <row r="241" spans="1:6" s="102" customFormat="1" x14ac:dyDescent="0.3">
      <c r="A241" s="179">
        <v>43326</v>
      </c>
      <c r="B241" s="130">
        <v>2.4583E-4</v>
      </c>
      <c r="C241" s="146" t="e">
        <f t="shared" si="26"/>
        <v>#REF!</v>
      </c>
      <c r="D241" s="146">
        <f t="shared" si="27"/>
        <v>1.0418092225690205</v>
      </c>
      <c r="E241" s="154">
        <f t="shared" si="28"/>
        <v>1.027755145357242</v>
      </c>
      <c r="F241" s="154">
        <f t="shared" si="19"/>
        <v>1.0649165094202089</v>
      </c>
    </row>
    <row r="242" spans="1:6" s="102" customFormat="1" x14ac:dyDescent="0.3">
      <c r="A242" s="179">
        <v>43327</v>
      </c>
      <c r="B242" s="130">
        <v>2.4583E-4</v>
      </c>
      <c r="C242" s="146" t="e">
        <f t="shared" si="26"/>
        <v>#REF!</v>
      </c>
      <c r="D242" s="146">
        <f t="shared" si="27"/>
        <v>1.0420653305302046</v>
      </c>
      <c r="E242" s="154">
        <f t="shared" si="28"/>
        <v>1.028007798404625</v>
      </c>
      <c r="F242" s="154">
        <f t="shared" si="19"/>
        <v>1.0651782978457196</v>
      </c>
    </row>
    <row r="243" spans="1:6" s="102" customFormat="1" x14ac:dyDescent="0.3">
      <c r="A243" s="179">
        <v>43328</v>
      </c>
      <c r="B243" s="130">
        <v>2.4583E-4</v>
      </c>
      <c r="C243" s="146" t="e">
        <f t="shared" si="26"/>
        <v>#REF!</v>
      </c>
      <c r="D243" s="146">
        <f t="shared" si="27"/>
        <v>1.0423215014504086</v>
      </c>
      <c r="E243" s="154">
        <f t="shared" si="28"/>
        <v>1.0282605135617067</v>
      </c>
      <c r="F243" s="154">
        <f t="shared" si="19"/>
        <v>1.0654401506266789</v>
      </c>
    </row>
    <row r="244" spans="1:6" s="102" customFormat="1" x14ac:dyDescent="0.3">
      <c r="A244" s="179">
        <v>43329</v>
      </c>
      <c r="B244" s="130">
        <v>2.4583E-4</v>
      </c>
      <c r="C244" s="146" t="e">
        <f t="shared" si="26"/>
        <v>#REF!</v>
      </c>
      <c r="D244" s="146">
        <f t="shared" si="27"/>
        <v>1.04257773534511</v>
      </c>
      <c r="E244" s="154">
        <f t="shared" si="28"/>
        <v>1.0285132908437555</v>
      </c>
      <c r="F244" s="154">
        <f t="shared" si="19"/>
        <v>1.0657020677789073</v>
      </c>
    </row>
    <row r="245" spans="1:6" s="102" customFormat="1" x14ac:dyDescent="0.3">
      <c r="A245" s="179">
        <v>43332</v>
      </c>
      <c r="B245" s="130">
        <v>2.4583E-4</v>
      </c>
      <c r="C245" s="146" t="e">
        <f t="shared" si="26"/>
        <v>#REF!</v>
      </c>
      <c r="D245" s="146">
        <f t="shared" si="27"/>
        <v>1.0428340322297898</v>
      </c>
      <c r="E245" s="154">
        <f t="shared" si="28"/>
        <v>1.0287661302660436</v>
      </c>
      <c r="F245" s="154">
        <f t="shared" si="19"/>
        <v>1.0659640493182292</v>
      </c>
    </row>
    <row r="246" spans="1:6" x14ac:dyDescent="0.3">
      <c r="A246" s="179">
        <v>43333</v>
      </c>
      <c r="B246" s="130">
        <v>2.4583E-4</v>
      </c>
      <c r="C246" s="146" t="e">
        <f t="shared" si="26"/>
        <v>#REF!</v>
      </c>
      <c r="D246" s="146">
        <f t="shared" si="27"/>
        <v>1.0430903921199326</v>
      </c>
      <c r="E246" s="154">
        <f t="shared" si="28"/>
        <v>1.0290190318438468</v>
      </c>
      <c r="F246" s="154">
        <f t="shared" si="19"/>
        <v>1.066226095260473</v>
      </c>
    </row>
    <row r="247" spans="1:6" x14ac:dyDescent="0.3">
      <c r="A247" s="179">
        <v>43334</v>
      </c>
      <c r="B247" s="130">
        <v>2.4583E-4</v>
      </c>
      <c r="C247" s="146" t="e">
        <f t="shared" si="26"/>
        <v>#REF!</v>
      </c>
      <c r="D247" s="146">
        <f t="shared" si="27"/>
        <v>1.0433468150310272</v>
      </c>
      <c r="E247" s="154">
        <f t="shared" si="28"/>
        <v>1.0292719955924448</v>
      </c>
      <c r="F247" s="154">
        <f t="shared" si="19"/>
        <v>1.0664882056214706</v>
      </c>
    </row>
    <row r="248" spans="1:6" x14ac:dyDescent="0.3">
      <c r="A248" s="179">
        <v>43335</v>
      </c>
      <c r="B248" s="130">
        <v>2.4583E-4</v>
      </c>
      <c r="C248" s="146" t="e">
        <f t="shared" si="26"/>
        <v>#REF!</v>
      </c>
      <c r="D248" s="146">
        <f t="shared" si="27"/>
        <v>1.0436033009785661</v>
      </c>
      <c r="E248" s="154">
        <f t="shared" si="28"/>
        <v>1.0295250215271212</v>
      </c>
      <c r="F248" s="154">
        <f t="shared" si="19"/>
        <v>1.0667503804170584</v>
      </c>
    </row>
    <row r="249" spans="1:6" x14ac:dyDescent="0.3">
      <c r="A249" s="179">
        <v>43336</v>
      </c>
      <c r="B249" s="130">
        <v>2.4583E-4</v>
      </c>
      <c r="C249" s="146" t="e">
        <f t="shared" si="26"/>
        <v>#REF!</v>
      </c>
      <c r="D249" s="146">
        <f t="shared" si="27"/>
        <v>1.0438598499780456</v>
      </c>
      <c r="E249" s="154">
        <f t="shared" si="28"/>
        <v>1.0297781096631631</v>
      </c>
      <c r="F249" s="154">
        <f t="shared" si="19"/>
        <v>1.0670126196630763</v>
      </c>
    </row>
    <row r="250" spans="1:6" x14ac:dyDescent="0.3">
      <c r="A250" s="179">
        <v>43339</v>
      </c>
      <c r="B250" s="130">
        <v>2.4583E-4</v>
      </c>
      <c r="C250" s="146" t="e">
        <f t="shared" si="26"/>
        <v>#REF!</v>
      </c>
      <c r="D250" s="146">
        <f t="shared" si="27"/>
        <v>1.0441164620449657</v>
      </c>
      <c r="E250" s="154">
        <f t="shared" si="28"/>
        <v>1.0300312600158614</v>
      </c>
      <c r="F250" s="154">
        <f t="shared" si="19"/>
        <v>1.067274923375368</v>
      </c>
    </row>
    <row r="251" spans="1:6" s="102" customFormat="1" x14ac:dyDescent="0.3">
      <c r="A251" s="179">
        <v>43340</v>
      </c>
      <c r="B251" s="130">
        <v>2.4583E-4</v>
      </c>
      <c r="C251" s="146" t="e">
        <f t="shared" si="26"/>
        <v>#REF!</v>
      </c>
      <c r="D251" s="146">
        <f t="shared" si="27"/>
        <v>1.0443731371948302</v>
      </c>
      <c r="E251" s="154">
        <f t="shared" si="28"/>
        <v>1.0302844726005109</v>
      </c>
      <c r="F251" s="154">
        <f t="shared" si="19"/>
        <v>1.0675372915697812</v>
      </c>
    </row>
    <row r="252" spans="1:6" s="102" customFormat="1" x14ac:dyDescent="0.3">
      <c r="A252" s="179">
        <v>43341</v>
      </c>
      <c r="B252" s="130">
        <v>2.4583E-4</v>
      </c>
      <c r="C252" s="146" t="e">
        <f t="shared" si="26"/>
        <v>#REF!</v>
      </c>
      <c r="D252" s="146">
        <f t="shared" si="27"/>
        <v>1.0446298754431467</v>
      </c>
      <c r="E252" s="154">
        <f t="shared" si="28"/>
        <v>1.0305377474324102</v>
      </c>
      <c r="F252" s="154">
        <f t="shared" si="19"/>
        <v>1.0677997242621677</v>
      </c>
    </row>
    <row r="253" spans="1:6" s="102" customFormat="1" x14ac:dyDescent="0.3">
      <c r="A253" s="179">
        <v>43342</v>
      </c>
      <c r="B253" s="130">
        <v>2.4583E-4</v>
      </c>
      <c r="C253" s="146" t="e">
        <f t="shared" si="26"/>
        <v>#REF!</v>
      </c>
      <c r="D253" s="146">
        <f t="shared" si="27"/>
        <v>1.0448866768054268</v>
      </c>
      <c r="E253" s="154">
        <f t="shared" si="28"/>
        <v>1.0307910845268615</v>
      </c>
      <c r="F253" s="154">
        <f t="shared" si="19"/>
        <v>1.068062221468383</v>
      </c>
    </row>
    <row r="254" spans="1:6" s="102" customFormat="1" x14ac:dyDescent="0.3">
      <c r="A254" s="179">
        <v>43343</v>
      </c>
      <c r="B254" s="130">
        <v>2.4583E-4</v>
      </c>
      <c r="C254" s="146" t="e">
        <f t="shared" si="26"/>
        <v>#REF!</v>
      </c>
      <c r="D254" s="146">
        <f t="shared" si="27"/>
        <v>1.0451435412971857</v>
      </c>
      <c r="E254" s="154">
        <f t="shared" si="28"/>
        <v>1.0310444838991706</v>
      </c>
      <c r="F254" s="154">
        <f t="shared" si="19"/>
        <v>1.0683247832042866</v>
      </c>
    </row>
    <row r="255" spans="1:6" s="102" customFormat="1" x14ac:dyDescent="0.3">
      <c r="A255" s="179">
        <v>43346</v>
      </c>
      <c r="B255" s="130">
        <v>2.4583E-4</v>
      </c>
      <c r="C255" s="146" t="e">
        <f t="shared" ref="C255:C263" si="29">C254*(1+B255)</f>
        <v>#REF!</v>
      </c>
      <c r="D255" s="146">
        <f t="shared" ref="D255:D263" si="30">D254*(1+B255)</f>
        <v>1.0454004689339427</v>
      </c>
      <c r="E255" s="154">
        <f t="shared" ref="E255:E263" si="31">E254*(1+B255)</f>
        <v>1.0312979455646474</v>
      </c>
      <c r="F255" s="154">
        <f t="shared" si="19"/>
        <v>1.0685874094857415</v>
      </c>
    </row>
    <row r="256" spans="1:6" x14ac:dyDescent="0.3">
      <c r="A256" s="179">
        <v>43347</v>
      </c>
      <c r="B256" s="130">
        <v>2.4583E-4</v>
      </c>
      <c r="C256" s="146" t="e">
        <f t="shared" si="29"/>
        <v>#REF!</v>
      </c>
      <c r="D256" s="146">
        <f t="shared" si="30"/>
        <v>1.0456574597312205</v>
      </c>
      <c r="E256" s="154">
        <f t="shared" si="31"/>
        <v>1.0315514695386054</v>
      </c>
      <c r="F256" s="154">
        <f t="shared" si="19"/>
        <v>1.0688501003286153</v>
      </c>
    </row>
    <row r="257" spans="1:6" x14ac:dyDescent="0.3">
      <c r="A257" s="179">
        <v>43348</v>
      </c>
      <c r="B257" s="130">
        <v>2.4583E-4</v>
      </c>
      <c r="C257" s="146" t="e">
        <f t="shared" si="29"/>
        <v>#REF!</v>
      </c>
      <c r="D257" s="146">
        <f t="shared" si="30"/>
        <v>1.045914513704546</v>
      </c>
      <c r="E257" s="154">
        <f t="shared" si="31"/>
        <v>1.0318050558363621</v>
      </c>
      <c r="F257" s="154">
        <f t="shared" si="19"/>
        <v>1.069112855748779</v>
      </c>
    </row>
    <row r="258" spans="1:6" x14ac:dyDescent="0.3">
      <c r="A258" s="179">
        <v>43349</v>
      </c>
      <c r="B258" s="130">
        <v>2.4583E-4</v>
      </c>
      <c r="C258" s="146" t="e">
        <f t="shared" si="29"/>
        <v>#REF!</v>
      </c>
      <c r="D258" s="146">
        <f t="shared" si="30"/>
        <v>1.04617163086945</v>
      </c>
      <c r="E258" s="154">
        <f t="shared" si="31"/>
        <v>1.0320587044732381</v>
      </c>
      <c r="F258" s="154">
        <f t="shared" si="19"/>
        <v>1.0693756757621076</v>
      </c>
    </row>
    <row r="259" spans="1:6" x14ac:dyDescent="0.3">
      <c r="A259" s="179">
        <v>43350</v>
      </c>
      <c r="B259" s="130">
        <v>2.4583E-4</v>
      </c>
      <c r="C259" s="146" t="e">
        <f t="shared" si="29"/>
        <v>#REF!</v>
      </c>
      <c r="D259" s="146">
        <f t="shared" si="30"/>
        <v>1.0464288112414666</v>
      </c>
      <c r="E259" s="154">
        <f t="shared" si="31"/>
        <v>1.0323124154645587</v>
      </c>
      <c r="F259" s="154">
        <f t="shared" si="19"/>
        <v>1.06963856038448</v>
      </c>
    </row>
    <row r="260" spans="1:6" x14ac:dyDescent="0.3">
      <c r="A260" s="179">
        <v>43351</v>
      </c>
      <c r="B260" s="130">
        <v>2.4583E-4</v>
      </c>
      <c r="C260" s="146" t="e">
        <f t="shared" si="29"/>
        <v>#REF!</v>
      </c>
      <c r="D260" s="146">
        <f t="shared" si="30"/>
        <v>1.0466860548361339</v>
      </c>
      <c r="E260" s="154">
        <f t="shared" si="31"/>
        <v>1.0325661888256521</v>
      </c>
      <c r="F260" s="154">
        <f t="shared" si="19"/>
        <v>1.0699015096317792</v>
      </c>
    </row>
    <row r="261" spans="1:6" x14ac:dyDescent="0.3">
      <c r="A261" s="179">
        <v>43352</v>
      </c>
      <c r="B261" s="130">
        <v>2.4583E-4</v>
      </c>
      <c r="C261" s="146" t="e">
        <f t="shared" si="29"/>
        <v>#REF!</v>
      </c>
      <c r="D261" s="146">
        <f t="shared" si="30"/>
        <v>1.046943361668994</v>
      </c>
      <c r="E261" s="154">
        <f t="shared" si="31"/>
        <v>1.0328200245718511</v>
      </c>
      <c r="F261" s="154">
        <f t="shared" ref="F261:F272" si="32">F260*(1+B261)</f>
        <v>1.0701645235198918</v>
      </c>
    </row>
    <row r="262" spans="1:6" x14ac:dyDescent="0.3">
      <c r="A262" s="179">
        <v>43353</v>
      </c>
      <c r="B262" s="130">
        <v>2.4583E-4</v>
      </c>
      <c r="C262" s="146" t="e">
        <f t="shared" si="29"/>
        <v>#REF!</v>
      </c>
      <c r="D262" s="146">
        <f t="shared" si="30"/>
        <v>1.0472007317555929</v>
      </c>
      <c r="E262" s="154">
        <f t="shared" si="31"/>
        <v>1.0330739227184915</v>
      </c>
      <c r="F262" s="154">
        <f t="shared" si="32"/>
        <v>1.0704276020647085</v>
      </c>
    </row>
    <row r="263" spans="1:6" x14ac:dyDescent="0.3">
      <c r="A263" s="179">
        <v>43354</v>
      </c>
      <c r="B263" s="130">
        <v>2.4583E-4</v>
      </c>
      <c r="C263" s="146" t="e">
        <f t="shared" si="29"/>
        <v>#REF!</v>
      </c>
      <c r="D263" s="146">
        <f t="shared" si="30"/>
        <v>1.0474581651114803</v>
      </c>
      <c r="E263" s="154">
        <f t="shared" si="31"/>
        <v>1.0333278832809134</v>
      </c>
      <c r="F263" s="154">
        <f t="shared" si="32"/>
        <v>1.0706907452821239</v>
      </c>
    </row>
    <row r="264" spans="1:6" x14ac:dyDescent="0.3">
      <c r="A264" s="179">
        <v>43355</v>
      </c>
      <c r="B264" s="130">
        <v>2.4583E-4</v>
      </c>
      <c r="C264" s="146" t="e">
        <f t="shared" ref="C264:C266" si="33">C263*(1+B264)</f>
        <v>#REF!</v>
      </c>
      <c r="D264" s="146">
        <f t="shared" ref="D264:D266" si="34">D263*(1+B264)</f>
        <v>1.0477156617522094</v>
      </c>
      <c r="E264" s="154">
        <f t="shared" ref="E264:E266" si="35">E263*(1+B264)</f>
        <v>1.0335819062744602</v>
      </c>
      <c r="F264" s="154">
        <f t="shared" si="32"/>
        <v>1.0709539531880365</v>
      </c>
    </row>
    <row r="265" spans="1:6" x14ac:dyDescent="0.3">
      <c r="A265" s="179">
        <v>43356</v>
      </c>
      <c r="B265" s="130">
        <v>2.4583E-4</v>
      </c>
      <c r="C265" s="146" t="e">
        <f t="shared" si="33"/>
        <v>#REF!</v>
      </c>
      <c r="D265" s="146">
        <f t="shared" si="34"/>
        <v>1.047973221693338</v>
      </c>
      <c r="E265" s="154">
        <f t="shared" si="35"/>
        <v>1.0338359917144795</v>
      </c>
      <c r="F265" s="154">
        <f t="shared" si="32"/>
        <v>1.0712172257983485</v>
      </c>
    </row>
    <row r="266" spans="1:6" x14ac:dyDescent="0.3">
      <c r="A266" s="179">
        <v>43357</v>
      </c>
      <c r="B266" s="130">
        <v>2.4583E-4</v>
      </c>
      <c r="C266" s="146" t="e">
        <f t="shared" si="33"/>
        <v>#REF!</v>
      </c>
      <c r="D266" s="146">
        <f t="shared" si="34"/>
        <v>1.0482308449504267</v>
      </c>
      <c r="E266" s="154">
        <f t="shared" si="35"/>
        <v>1.0340901396163225</v>
      </c>
      <c r="F266" s="154">
        <f t="shared" si="32"/>
        <v>1.0714805631289663</v>
      </c>
    </row>
    <row r="267" spans="1:6" x14ac:dyDescent="0.3">
      <c r="A267" s="179">
        <v>43360</v>
      </c>
      <c r="B267" s="130">
        <v>2.4583E-4</v>
      </c>
      <c r="C267" s="146" t="e">
        <f t="shared" ref="C267:C272" si="36">C266*(1+B267)</f>
        <v>#REF!</v>
      </c>
      <c r="D267" s="146">
        <f t="shared" ref="D267:D272" si="37">D266*(1+B267)</f>
        <v>1.0484885315390409</v>
      </c>
      <c r="E267" s="154">
        <f t="shared" ref="E267:E272" si="38">E266*(1+B267)</f>
        <v>1.0343443499953442</v>
      </c>
      <c r="F267" s="154">
        <f t="shared" si="32"/>
        <v>1.0717439651958003</v>
      </c>
    </row>
    <row r="268" spans="1:6" x14ac:dyDescent="0.3">
      <c r="A268" s="179">
        <v>43361</v>
      </c>
      <c r="B268" s="130">
        <v>2.4583E-4</v>
      </c>
      <c r="C268" s="146" t="e">
        <f t="shared" si="36"/>
        <v>#REF!</v>
      </c>
      <c r="D268" s="146">
        <f t="shared" si="37"/>
        <v>1.048746281474749</v>
      </c>
      <c r="E268" s="154">
        <f t="shared" si="38"/>
        <v>1.0345986228669035</v>
      </c>
      <c r="F268" s="154">
        <f t="shared" si="32"/>
        <v>1.0720074320147643</v>
      </c>
    </row>
    <row r="269" spans="1:6" x14ac:dyDescent="0.3">
      <c r="A269" s="179">
        <v>43362</v>
      </c>
      <c r="B269" s="130">
        <v>2.4583E-4</v>
      </c>
      <c r="C269" s="146" t="e">
        <f t="shared" si="36"/>
        <v>#REF!</v>
      </c>
      <c r="D269" s="146">
        <f t="shared" si="37"/>
        <v>1.0490040947731238</v>
      </c>
      <c r="E269" s="154">
        <f t="shared" si="38"/>
        <v>1.0348529582463628</v>
      </c>
      <c r="F269" s="154">
        <f t="shared" si="32"/>
        <v>1.0722709636017764</v>
      </c>
    </row>
    <row r="270" spans="1:6" x14ac:dyDescent="0.3">
      <c r="A270" s="179">
        <v>43363</v>
      </c>
      <c r="B270" s="130">
        <v>2.4583E-4</v>
      </c>
      <c r="C270" s="146" t="e">
        <f t="shared" si="36"/>
        <v>#REF!</v>
      </c>
      <c r="D270" s="146">
        <f t="shared" si="37"/>
        <v>1.0492619714497418</v>
      </c>
      <c r="E270" s="154">
        <f t="shared" si="38"/>
        <v>1.0351073561490884</v>
      </c>
      <c r="F270" s="154">
        <f t="shared" si="32"/>
        <v>1.0725345599727585</v>
      </c>
    </row>
    <row r="271" spans="1:6" x14ac:dyDescent="0.3">
      <c r="A271" s="179">
        <v>43364</v>
      </c>
      <c r="B271" s="130">
        <v>2.4583E-4</v>
      </c>
      <c r="C271" s="146" t="e">
        <f t="shared" si="36"/>
        <v>#REF!</v>
      </c>
      <c r="D271" s="146">
        <f t="shared" si="37"/>
        <v>1.0495199115201832</v>
      </c>
      <c r="E271" s="154">
        <f t="shared" si="38"/>
        <v>1.0353618165904506</v>
      </c>
      <c r="F271" s="154">
        <f t="shared" si="32"/>
        <v>1.0727982211436364</v>
      </c>
    </row>
    <row r="272" spans="1:6" x14ac:dyDescent="0.3">
      <c r="A272" s="179">
        <v>43367</v>
      </c>
      <c r="B272" s="130">
        <v>2.4583E-4</v>
      </c>
      <c r="C272" s="146" t="e">
        <f t="shared" si="36"/>
        <v>#REF!</v>
      </c>
      <c r="D272" s="146">
        <f t="shared" si="37"/>
        <v>1.0497779150000321</v>
      </c>
      <c r="E272" s="154">
        <f t="shared" si="38"/>
        <v>1.0356163395858229</v>
      </c>
      <c r="F272" s="154">
        <f t="shared" si="32"/>
        <v>1.07306194713034</v>
      </c>
    </row>
    <row r="273" spans="1:6" x14ac:dyDescent="0.3">
      <c r="A273" s="179">
        <v>43368</v>
      </c>
      <c r="B273" s="130">
        <v>2.4583E-4</v>
      </c>
      <c r="C273" s="146" t="e">
        <f t="shared" ref="C273:C276" si="39">C272*(1+B273)</f>
        <v>#REF!</v>
      </c>
      <c r="D273" s="146">
        <f t="shared" ref="D273:D276" si="40">D272*(1+B273)</f>
        <v>1.0500359819048766</v>
      </c>
      <c r="E273" s="154">
        <f t="shared" ref="E273:E276" si="41">E272*(1+B273)</f>
        <v>1.0358709251505831</v>
      </c>
      <c r="F273" s="154">
        <f t="shared" ref="F273:F276" si="42">F272*(1+B273)</f>
        <v>1.0733257379488028</v>
      </c>
    </row>
    <row r="274" spans="1:6" x14ac:dyDescent="0.3">
      <c r="A274" s="179">
        <v>43369</v>
      </c>
      <c r="B274" s="130">
        <v>2.4583E-4</v>
      </c>
      <c r="C274" s="146" t="e">
        <f t="shared" si="39"/>
        <v>#REF!</v>
      </c>
      <c r="D274" s="146">
        <f t="shared" si="40"/>
        <v>1.0502941122503082</v>
      </c>
      <c r="E274" s="154">
        <f t="shared" si="41"/>
        <v>1.0361255733001127</v>
      </c>
      <c r="F274" s="154">
        <f t="shared" si="42"/>
        <v>1.0735895936149626</v>
      </c>
    </row>
    <row r="275" spans="1:6" x14ac:dyDescent="0.3">
      <c r="A275" s="179">
        <v>43370</v>
      </c>
      <c r="B275" s="130">
        <v>2.4583E-4</v>
      </c>
      <c r="C275" s="146" t="e">
        <f t="shared" si="39"/>
        <v>#REF!</v>
      </c>
      <c r="D275" s="146">
        <f t="shared" si="40"/>
        <v>1.0505523060519226</v>
      </c>
      <c r="E275" s="154">
        <f t="shared" si="41"/>
        <v>1.0363802840497969</v>
      </c>
      <c r="F275" s="154">
        <f t="shared" si="42"/>
        <v>1.0738535141447609</v>
      </c>
    </row>
    <row r="276" spans="1:6" x14ac:dyDescent="0.3">
      <c r="A276" s="179">
        <v>43371</v>
      </c>
      <c r="B276" s="130">
        <v>2.4583E-4</v>
      </c>
      <c r="C276" s="146" t="e">
        <f t="shared" si="39"/>
        <v>#REF!</v>
      </c>
      <c r="D276" s="146">
        <f t="shared" si="40"/>
        <v>1.0508105633253193</v>
      </c>
      <c r="E276" s="154">
        <f t="shared" si="41"/>
        <v>1.0366350574150247</v>
      </c>
      <c r="F276" s="154">
        <f t="shared" si="42"/>
        <v>1.0741174995541429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Itaú - SELIC- 2,5MM - 08.20 (2)</vt:lpstr>
      <vt:lpstr>Itaú - SELIC- 3,5MM - 08.20 (2)</vt:lpstr>
      <vt:lpstr>Santander 1,5MM - 12.2015</vt:lpstr>
      <vt:lpstr>Santander 4,9MM - 09.2017 - CDI</vt:lpstr>
      <vt:lpstr>CDI diária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Bacio</dc:creator>
  <cp:lastModifiedBy>Daniela Filgueira</cp:lastModifiedBy>
  <cp:lastPrinted>2018-05-22T13:39:16Z</cp:lastPrinted>
  <dcterms:created xsi:type="dcterms:W3CDTF">2016-07-04T14:25:25Z</dcterms:created>
  <dcterms:modified xsi:type="dcterms:W3CDTF">2018-10-09T15:28:16Z</dcterms:modified>
</cp:coreProperties>
</file>